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C2F" revisionsPassword="CC0B" lockStructure="1" lockRevision="1"/>
  <bookViews>
    <workbookView xWindow="14955" yWindow="-150" windowWidth="13890" windowHeight="12885" tabRatio="942" firstSheet="7" activeTab="26"/>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9'!$A$1:$F$52</definedName>
    <definedName name="_xlnm.Print_Area" localSheetId="6">'Attach-3 (QR)'!$A$1:$I$352</definedName>
    <definedName name="_xlnm.Print_Area" localSheetId="4">'Attach-3 (QR)_old'!$A$1:$J$407</definedName>
    <definedName name="_xlnm.Print_Area" localSheetId="26">'Bid Form 1st Envelope '!$A$1:$J$116</definedName>
    <definedName name="_xlnm.Print_Area" localSheetId="1">Cover!$A$1:$F$25</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'!$A$1:$F$117</definedName>
    <definedName name="Z_05855B4F_D61E_4C97_B759_B2F96767F6F8_.wvu.PrintArea" localSheetId="1" hidden="1">Cover!$A$1:$F$25</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'!$100:$100,'Bid Form 1st Envelope '!$103:$104</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'!$A$1:$J$116</definedName>
    <definedName name="Z_067EF7EF_2552_42C0_8B2F_9338A16B73EB_.wvu.PrintArea" localSheetId="1" hidden="1">Cover!$A$1:$F$25</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'!$100:$100,'Bid Form 1st Envelope '!$103:$104</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'!$A$1:$F$117</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'!$A$1:$F$117</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26" hidden="1">'Bid Form 1st Envelope '!$A$1:$J$116</definedName>
    <definedName name="Z_2CF6F19D_227C_4840_A9E1_6C944B0145DB_.wvu.PrintArea" localSheetId="1" hidden="1">Cover!$A$1:$F$25</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'!$A$1:$F$117</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26" hidden="1">'Bid Form 1st Envelope '!$A$1:$J$116</definedName>
    <definedName name="Z_3836A67F_51F8_4B52_B51D_937DC398CD1F_.wvu.PrintArea" localSheetId="1" hidden="1">Cover!$A$1:$F$25</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'!$100:$100,'Bid Form 1st Envelope '!$103:$104</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'!$A$1:$F$117</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'!$A$1:$F$117</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'!$A$1:$F$117</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'!$A$1:$F$117</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'!$A$1:$K$117</definedName>
    <definedName name="Z_5476C51C_4037_4B28_A818_10D7CDF0C66A_.wvu.PrintArea" localSheetId="1" hidden="1">Cover!$A$1:$F$25</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'!$100:$100,'Bid Form 1st Envelope '!$103:$104</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'!$A$1:$F$117</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'!$A$1:$F$117</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'!$A$1:$J$116</definedName>
    <definedName name="Z_869B0F9C_77A4_468D_A350_EA35CAE357D9_.wvu.PrintArea" localSheetId="1" hidden="1">Cover!$A$1:$F$25</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'!$100:$100,'Bid Form 1st Envelope '!$103:$104</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'!$A$1:$F$117</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'!$A$1:$F$117</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26" hidden="1">'Bid Form 1st Envelope '!$A$1:$J$116</definedName>
    <definedName name="Z_A8583C01_5E6A_4469_ADCA_440E12AA8084_.wvu.PrintArea" localSheetId="1" hidden="1">Cover!$A$1:$F$25</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'!$A$1:$F$117</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'!$A$1:$F$117</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'!$A$1:$J$116</definedName>
    <definedName name="Z_CDF7C778_C53B_45C7_952D_968F867FB204_.wvu.PrintArea" localSheetId="1" hidden="1">Cover!$A$1:$F$25</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'!$100:$100,'Bid Form 1st Envelope '!$103:$104</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'!$A$1:$F$117</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'!$A$1:$F$117</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'!$A$1:$J$116</definedName>
    <definedName name="Z_F0C5A243_1ADF_42BF_85A0_B6506A13618B_.wvu.PrintArea" localSheetId="1" hidden="1">Cover!$A$1:$F$25</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'!$100:$100,'Bid Form 1st Envelope '!$103:$104</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'!$A$1:$J$116</definedName>
    <definedName name="Z_F8DC905B_04E9_41D7_B695_0DB8D092215B_.wvu.PrintArea" localSheetId="1" hidden="1">Cover!$A$1:$F$25</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'!$A$1:$F$117</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'!$A$1:$F$117</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Ram Lal {Ram Lal} - Personal View" guid="{869B0F9C-77A4-468D-A350-EA35CAE357D9}" mergeInterval="0" personalView="1" maximized="1" windowWidth="1916" windowHeight="854"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Ram Lal - Personal View" guid="{CDF7C778-C53B-45C7-952D-968F867FB204}" mergeInterval="0" personalView="1" maximized="1" windowWidth="1362" windowHeight="542" tabRatio="942" activeSheetId="23"/>
  </customWorkbookViews>
</workbook>
</file>

<file path=xl/calcChain.xml><?xml version="1.0" encoding="utf-8"?>
<calcChain xmlns="http://schemas.openxmlformats.org/spreadsheetml/2006/main">
  <c r="B54" i="27" l="1"/>
  <c r="B88" i="27"/>
  <c r="B53" i="27" l="1"/>
  <c r="B52" i="27" l="1"/>
  <c r="B51" i="27"/>
  <c r="B50" i="27"/>
  <c r="B49" i="27"/>
  <c r="A46" i="18" l="1"/>
  <c r="A36" i="18"/>
  <c r="E46" i="15"/>
  <c r="F46" i="15"/>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7"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7" i="27" s="1"/>
  <c r="AA6" i="3"/>
  <c r="B7" i="3"/>
  <c r="I15" i="3"/>
  <c r="J15" i="3" s="1"/>
  <c r="L15" i="3"/>
  <c r="J21" i="3"/>
  <c r="B23" i="3"/>
  <c r="B24" i="3"/>
  <c r="H36" i="3"/>
  <c r="F1" i="2"/>
  <c r="B3" i="2"/>
  <c r="A3" i="7" l="1"/>
  <c r="A3" i="15"/>
  <c r="C350" i="7"/>
  <c r="B6" i="27"/>
  <c r="AI6" i="27" s="1"/>
  <c r="A1" i="25"/>
  <c r="B31" i="26"/>
  <c r="D67" i="24"/>
  <c r="D64" i="17"/>
  <c r="D38" i="17"/>
  <c r="D42" i="24"/>
  <c r="A103" i="27"/>
  <c r="A3" i="26"/>
  <c r="A16" i="15"/>
  <c r="D30" i="24"/>
  <c r="D58" i="24" s="1"/>
  <c r="D86" i="24" s="1"/>
  <c r="F49" i="15"/>
  <c r="D68" i="17"/>
  <c r="F96" i="27"/>
  <c r="F48" i="15"/>
  <c r="I26" i="8"/>
  <c r="A18" i="8" s="1"/>
  <c r="H26" i="8"/>
  <c r="A17" i="8" s="1"/>
  <c r="D67" i="17"/>
  <c r="D68" i="24"/>
  <c r="D66" i="24"/>
  <c r="A104" i="27"/>
  <c r="D65" i="17"/>
  <c r="A11" i="28"/>
  <c r="B11" i="28" s="1"/>
  <c r="D11" i="28" s="1"/>
  <c r="E17" i="4"/>
  <c r="B66" i="17" s="1"/>
  <c r="D69" i="24"/>
  <c r="A7" i="28"/>
  <c r="B7" i="28" s="1"/>
  <c r="D7" i="28" s="1"/>
  <c r="B260" i="5"/>
  <c r="B364" i="5" s="1"/>
  <c r="E20" i="4"/>
  <c r="B69" i="17" s="1"/>
  <c r="E18" i="4"/>
  <c r="B67" i="17" s="1"/>
  <c r="E16" i="4"/>
  <c r="A65" i="17" s="1"/>
  <c r="B16" i="4"/>
  <c r="A37" i="17" s="1"/>
  <c r="K88"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5" i="18"/>
  <c r="B25" i="19"/>
  <c r="B25" i="20"/>
  <c r="B91" i="22"/>
  <c r="B96" i="23" s="1"/>
  <c r="B30" i="24"/>
  <c r="B58" i="24" s="1"/>
  <c r="B86" i="24" s="1"/>
  <c r="B19" i="25"/>
  <c r="E30" i="26"/>
  <c r="B11" i="26"/>
  <c r="B9" i="26"/>
  <c r="C96"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5" i="18"/>
  <c r="B11" i="18"/>
  <c r="B9" i="18"/>
  <c r="E24" i="19"/>
  <c r="B11" i="19"/>
  <c r="B9" i="19"/>
  <c r="E24" i="20"/>
  <c r="B11" i="20"/>
  <c r="B9" i="20"/>
  <c r="E90" i="22"/>
  <c r="H95" i="23" s="1"/>
  <c r="B12" i="22"/>
  <c r="B11" i="23" s="1"/>
  <c r="B10" i="22"/>
  <c r="D29" i="24"/>
  <c r="D57" i="24" s="1"/>
  <c r="D85" i="24" s="1"/>
  <c r="B11" i="24"/>
  <c r="B9" i="24"/>
  <c r="E20" i="25"/>
  <c r="B12" i="25"/>
  <c r="B10" i="25"/>
  <c r="A8" i="25"/>
  <c r="B30" i="26"/>
  <c r="F97" i="27"/>
  <c r="F94"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6" i="18"/>
  <c r="A1" i="18"/>
  <c r="B24" i="19"/>
  <c r="B24" i="20"/>
  <c r="A3" i="20"/>
  <c r="B90" i="22"/>
  <c r="B95" i="23" s="1"/>
  <c r="A9" i="22"/>
  <c r="B29" i="24"/>
  <c r="B57" i="24" s="1"/>
  <c r="B85" i="24" s="1"/>
  <c r="A3" i="24"/>
  <c r="A34" i="24" s="1"/>
  <c r="A62" i="24" s="1"/>
  <c r="B20" i="25"/>
  <c r="E31" i="26"/>
  <c r="B12" i="26"/>
  <c r="B10" i="26"/>
  <c r="A8" i="26"/>
  <c r="C97"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0" i="27" l="1"/>
</calcChain>
</file>

<file path=xl/sharedStrings.xml><?xml version="1.0" encoding="utf-8"?>
<sst xmlns="http://schemas.openxmlformats.org/spreadsheetml/2006/main" count="1872" uniqueCount="942">
  <si>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</si>
  <si>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</si>
  <si>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</si>
  <si>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</si>
  <si>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</si>
  <si>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</si>
  <si>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</si>
  <si>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</si>
  <si>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</si>
  <si>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</si>
  <si>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</si>
  <si>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</si>
  <si>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</si>
  <si>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</si>
  <si>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</si>
  <si>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</si>
  <si>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</si>
  <si>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</si>
  <si>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</si>
  <si>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</si>
  <si>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</si>
  <si>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</si>
  <si>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</si>
  <si>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</si>
  <si>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</si>
  <si>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</si>
  <si>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</si>
  <si>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</si>
  <si>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</si>
  <si>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</si>
  <si>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</si>
  <si>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</si>
  <si>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</si>
  <si>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</si>
  <si>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</si>
  <si>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</si>
  <si>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</si>
  <si>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</si>
  <si>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</si>
  <si>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</si>
  <si>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</si>
  <si>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</si>
  <si>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</si>
  <si>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</si>
  <si>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</si>
  <si>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</si>
  <si>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</si>
  <si>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</si>
  <si>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</si>
  <si>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</si>
  <si>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</si>
  <si>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</si>
  <si>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</si>
  <si>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</si>
  <si>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</si>
  <si>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</si>
  <si>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</si>
  <si>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</si>
  <si>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</si>
  <si>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</si>
  <si>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</si>
  <si>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</si>
  <si>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</si>
  <si>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</si>
  <si>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</si>
  <si>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</si>
  <si>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</si>
  <si>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</si>
  <si>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</si>
  <si>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</si>
  <si>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</si>
  <si>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</si>
  <si>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</si>
  <si>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</si>
  <si>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</si>
  <si>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</si>
  <si>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</si>
  <si>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</si>
  <si>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</si>
  <si>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</si>
  <si>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</si>
  <si>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</si>
  <si>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</si>
  <si>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</si>
  <si>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</si>
  <si>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</si>
  <si>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</si>
  <si>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</si>
  <si>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</si>
  <si>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</si>
  <si>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</si>
  <si>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</si>
  <si>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</si>
  <si>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</si>
  <si>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</si>
  <si>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</si>
  <si>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</si>
  <si>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</si>
  <si>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</si>
  <si>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</si>
  <si>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</si>
  <si>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</si>
  <si>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</si>
  <si>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</si>
  <si>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</si>
  <si>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</si>
  <si>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</si>
  <si>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</si>
  <si>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</si>
  <si>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</si>
  <si>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</si>
  <si>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</si>
  <si>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</si>
  <si>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</si>
  <si>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</si>
  <si>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</si>
  <si>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</si>
  <si>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</si>
  <si>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</si>
  <si>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</si>
  <si>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</si>
  <si>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</si>
  <si>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</si>
  <si>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</si>
  <si>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</si>
  <si>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</si>
  <si>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</si>
  <si>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</si>
  <si>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</si>
  <si>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</si>
  <si>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</si>
  <si>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</si>
  <si>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</si>
  <si>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</si>
  <si>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</si>
  <si>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</si>
  <si>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</si>
  <si>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</si>
  <si>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</si>
  <si>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</si>
  <si>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</si>
  <si>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</si>
  <si>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</si>
  <si>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</si>
  <si>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</si>
  <si>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</si>
  <si>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</si>
  <si>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</si>
  <si>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</si>
  <si>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</si>
  <si>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</si>
  <si>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</si>
  <si>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</si>
  <si>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</si>
  <si>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</si>
  <si>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</si>
  <si>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</si>
  <si>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</si>
  <si>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</si>
  <si>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</si>
  <si>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</si>
  <si>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</si>
  <si>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</si>
  <si>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</si>
  <si>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</si>
  <si>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</si>
  <si>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</si>
  <si>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</si>
  <si>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</si>
  <si>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</si>
  <si>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</si>
  <si>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</si>
  <si>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</si>
  <si>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</si>
  <si>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</si>
  <si>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</si>
  <si>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</si>
  <si>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</si>
  <si>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</si>
  <si>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</si>
  <si>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</si>
  <si>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</si>
  <si>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</si>
  <si>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</si>
  <si>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</si>
  <si>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</si>
  <si>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</si>
  <si>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</si>
  <si>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</si>
  <si>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</si>
  <si>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</si>
  <si>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</si>
  <si>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</si>
  <si>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</si>
  <si>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</si>
  <si>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</si>
  <si>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</si>
  <si>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</si>
  <si>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</si>
  <si>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</si>
  <si>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</si>
  <si>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</si>
  <si>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</si>
  <si>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</si>
  <si>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</si>
  <si>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</si>
  <si>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</si>
  <si>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</si>
  <si>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</si>
  <si>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</si>
  <si>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</si>
  <si>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</si>
  <si>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</si>
  <si>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</si>
  <si>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</si>
  <si>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</si>
  <si>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</si>
  <si>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</si>
  <si>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</si>
  <si>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</si>
  <si>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</si>
  <si>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</si>
  <si>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</si>
  <si>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</si>
  <si>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</si>
  <si>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</si>
  <si>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</si>
  <si>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</si>
  <si>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</si>
  <si>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</si>
  <si>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</si>
  <si>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</si>
  <si>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</si>
  <si>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</si>
  <si>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</si>
  <si>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</si>
  <si>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</si>
  <si>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</si>
  <si>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</si>
  <si>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</si>
  <si>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</si>
  <si>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</si>
  <si>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</si>
  <si>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</si>
  <si>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</si>
  <si>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</si>
  <si>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</si>
  <si>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</si>
  <si>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</si>
  <si>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</si>
  <si>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</si>
  <si>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</si>
  <si>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</si>
  <si>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</si>
  <si>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</si>
  <si>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</si>
  <si>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</si>
  <si>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</si>
  <si>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</si>
  <si>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</si>
  <si>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</si>
  <si>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</si>
  <si>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</si>
  <si>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</si>
  <si>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</si>
  <si>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</si>
  <si>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</si>
  <si>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</si>
  <si>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</si>
  <si>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</si>
  <si>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</si>
  <si>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</si>
  <si>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</si>
  <si>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</si>
  <si>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</si>
  <si>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</si>
  <si>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</si>
  <si>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</si>
  <si>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</si>
  <si>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</si>
  <si>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</si>
  <si>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</si>
  <si>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</si>
  <si>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</si>
  <si>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</si>
  <si>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</si>
  <si>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</si>
  <si>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</si>
  <si>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</si>
  <si>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</si>
  <si>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</si>
  <si>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</si>
  <si>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</si>
  <si>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</si>
  <si>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</si>
  <si>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</si>
  <si>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</si>
  <si>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</si>
  <si>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</si>
  <si>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</si>
  <si>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</si>
  <si>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</si>
  <si>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</si>
  <si>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</si>
  <si>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</si>
  <si>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</si>
  <si>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</si>
  <si>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</si>
  <si>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</si>
  <si>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</si>
  <si>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</si>
  <si>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</si>
  <si>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</si>
  <si>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</si>
  <si>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</si>
  <si>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</si>
  <si>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</si>
  <si>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</si>
  <si>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</si>
  <si>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</si>
  <si>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</si>
  <si>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</si>
  <si>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</si>
  <si>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</si>
  <si>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</si>
  <si>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</si>
  <si>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</si>
  <si>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</si>
  <si>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</si>
  <si>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</si>
  <si>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</si>
  <si>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</si>
  <si>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</si>
  <si>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</si>
  <si>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</si>
  <si>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</si>
  <si>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</si>
  <si>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</si>
  <si>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</si>
  <si>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</si>
  <si>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</si>
  <si>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</si>
  <si>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</si>
  <si>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</si>
  <si>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</si>
  <si>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</si>
  <si>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</si>
  <si>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</si>
  <si>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</si>
  <si>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</si>
  <si>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</si>
  <si>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</si>
  <si>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</si>
  <si>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</si>
  <si>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</si>
  <si>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</si>
  <si>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</si>
  <si>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</si>
  <si>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</si>
  <si>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</si>
  <si>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</si>
  <si>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</si>
  <si>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</si>
  <si>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</si>
  <si>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</si>
  <si>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</si>
  <si>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</si>
  <si>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</si>
  <si>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</si>
  <si>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</si>
  <si>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</si>
  <si>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</si>
  <si>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</si>
  <si>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</si>
  <si>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</si>
  <si>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</si>
  <si>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</si>
  <si>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</si>
  <si>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</si>
  <si>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</si>
  <si>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</si>
  <si>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</si>
  <si>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</si>
  <si>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</si>
  <si>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</si>
  <si>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</si>
  <si>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</si>
  <si>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</si>
  <si>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</si>
  <si>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</si>
  <si>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</si>
  <si>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</si>
  <si>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</si>
  <si>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</si>
  <si>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</si>
  <si>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</si>
  <si>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</si>
  <si>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</si>
  <si>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</si>
  <si>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</si>
  <si>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</si>
  <si>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</si>
  <si>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</si>
  <si>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</si>
  <si>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</si>
  <si>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</si>
  <si>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</si>
  <si>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</si>
  <si>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</si>
  <si>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</si>
  <si>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</si>
  <si>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</si>
  <si>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</si>
  <si>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</si>
  <si>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</si>
  <si>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</si>
  <si>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</si>
  <si>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</si>
  <si>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</si>
  <si>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</si>
  <si>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</si>
  <si>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</si>
  <si>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</si>
  <si>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</si>
  <si>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</si>
  <si>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</si>
  <si>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</si>
  <si>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</si>
  <si>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</si>
  <si>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</si>
  <si>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</si>
  <si>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</si>
  <si>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</si>
  <si>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</si>
  <si>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</si>
  <si>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</si>
  <si>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</si>
  <si>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</si>
  <si>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</si>
  <si>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</si>
  <si>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</si>
  <si>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</si>
  <si>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</si>
  <si>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</si>
  <si>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</si>
  <si>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</si>
  <si>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</si>
  <si>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</si>
  <si>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</si>
  <si>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</si>
  <si>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</si>
  <si>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</si>
  <si>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</si>
  <si>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</si>
  <si>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</si>
  <si>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</si>
  <si>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</si>
  <si>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</si>
  <si>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</si>
  <si>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</si>
  <si>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</si>
  <si>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</si>
  <si>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</si>
  <si>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</si>
  <si>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</si>
  <si>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</si>
  <si>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</si>
  <si>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</si>
  <si>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</si>
  <si>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</si>
  <si>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</si>
  <si>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</si>
  <si>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</si>
  <si>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</si>
  <si>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</si>
  <si>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</si>
  <si>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</si>
  <si>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</si>
  <si>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</si>
  <si>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</si>
  <si>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</si>
  <si>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</si>
  <si>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</si>
  <si>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</si>
  <si>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</si>
  <si>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</si>
  <si>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</si>
  <si>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</si>
  <si>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</si>
  <si>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</si>
  <si>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</si>
  <si>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</si>
  <si>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</si>
  <si>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</si>
  <si>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</si>
  <si>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</si>
  <si>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</si>
  <si>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</si>
  <si>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</si>
  <si>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</si>
  <si>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</si>
  <si>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</si>
  <si>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</si>
  <si>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</si>
  <si>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</si>
  <si>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</si>
  <si>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</si>
  <si>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</si>
  <si>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</si>
  <si>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</si>
  <si>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</si>
  <si>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</si>
  <si>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</si>
  <si>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</si>
  <si>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</si>
  <si>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</si>
  <si>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</si>
  <si>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</si>
  <si>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</si>
  <si>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</si>
  <si>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</si>
  <si>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</si>
  <si>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</si>
  <si>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</si>
  <si>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</si>
  <si>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</si>
  <si>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</si>
  <si>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</si>
  <si>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</si>
  <si>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</si>
  <si>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</si>
  <si>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</si>
  <si>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</si>
  <si>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</si>
  <si>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</si>
  <si>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</si>
  <si>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</si>
  <si>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</si>
  <si>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</si>
  <si>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</si>
  <si>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</si>
  <si>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</si>
  <si>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</si>
  <si>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</si>
  <si>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</si>
  <si>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</si>
  <si>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</si>
  <si>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</si>
  <si>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</si>
  <si>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</si>
  <si>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</si>
  <si>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</si>
  <si>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</si>
  <si>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</si>
  <si>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</si>
  <si>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</si>
  <si>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</si>
  <si>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</si>
  <si>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</si>
  <si>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</si>
  <si>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</si>
  <si>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</si>
  <si>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</si>
  <si>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</si>
  <si>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</si>
  <si>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</si>
  <si>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</si>
  <si>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</si>
  <si>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</si>
  <si>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</si>
  <si>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</si>
  <si>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</si>
  <si>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</si>
  <si>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</si>
  <si>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</si>
  <si>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</si>
  <si>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</si>
  <si>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</si>
  <si>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</si>
  <si>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</si>
  <si>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</si>
  <si>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</si>
  <si>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</si>
  <si>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</si>
  <si>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</si>
  <si>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</si>
  <si>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</si>
  <si>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</si>
  <si>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</si>
  <si>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</si>
  <si>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</si>
  <si>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</si>
  <si>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</si>
  <si>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</si>
  <si>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</si>
  <si>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</si>
  <si>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</si>
  <si>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</si>
  <si>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</si>
  <si>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</si>
  <si>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</si>
  <si>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</si>
  <si>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</si>
  <si>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</si>
  <si>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</si>
  <si>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</si>
  <si>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</si>
  <si>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</si>
  <si>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</si>
  <si>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</si>
  <si>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</si>
  <si>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</si>
  <si>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</si>
  <si>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</si>
  <si>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</si>
  <si>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</si>
  <si>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</si>
  <si>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</si>
  <si>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</si>
  <si>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</si>
  <si>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</si>
  <si>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</si>
  <si>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</si>
  <si>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</si>
  <si>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</si>
  <si>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</si>
  <si>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</si>
  <si>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</si>
  <si>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</si>
  <si>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</si>
  <si>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</si>
  <si>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</si>
  <si>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</si>
  <si>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</si>
  <si>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</si>
  <si>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</si>
  <si>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</si>
  <si>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</si>
  <si>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</si>
  <si>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</si>
  <si>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</si>
  <si>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</si>
  <si>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</si>
  <si>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</si>
  <si>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</si>
  <si>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</si>
  <si>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</si>
  <si>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</si>
  <si>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</si>
  <si>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</si>
  <si>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</si>
  <si>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</si>
  <si>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</si>
  <si>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</si>
  <si>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</si>
  <si>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</si>
  <si>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</si>
  <si>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</si>
  <si>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</si>
  <si>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</si>
  <si>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</si>
  <si>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</si>
  <si>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</si>
  <si>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</si>
  <si>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</si>
  <si>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</si>
  <si>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</si>
  <si>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</si>
  <si>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</si>
  <si>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</si>
  <si>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</si>
  <si>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</si>
  <si>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</si>
  <si>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</si>
  <si>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</si>
  <si>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</si>
  <si>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</si>
  <si>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</si>
  <si>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</si>
  <si>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</si>
  <si>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</si>
  <si>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</si>
  <si>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</si>
  <si>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</si>
  <si>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</si>
  <si>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</si>
  <si>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</si>
  <si>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</si>
  <si>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</si>
  <si>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</si>
  <si>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</si>
  <si>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</si>
  <si>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</si>
  <si>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</si>
  <si>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</si>
  <si>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</si>
  <si>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</si>
  <si>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</si>
  <si>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</si>
  <si>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</si>
  <si>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</si>
  <si>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</si>
  <si>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</si>
  <si>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</si>
  <si>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</si>
  <si>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</si>
  <si>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</si>
  <si>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</si>
  <si>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</si>
  <si>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</si>
  <si>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</si>
  <si>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</si>
  <si>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</si>
  <si>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</si>
  <si>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</si>
  <si>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</si>
  <si>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</si>
  <si>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</si>
  <si>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</si>
  <si>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</si>
  <si>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</si>
  <si>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</si>
  <si>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</si>
  <si>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</si>
  <si>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</si>
  <si>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</si>
  <si>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</si>
  <si>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</si>
  <si>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</si>
  <si>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</si>
  <si>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</si>
  <si>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</si>
  <si>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</si>
  <si>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</si>
  <si>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</si>
  <si>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</si>
  <si>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</si>
  <si>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</si>
  <si>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</si>
  <si>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</si>
  <si>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</si>
  <si>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</si>
  <si>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</si>
  <si>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</si>
  <si>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</si>
  <si>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</si>
  <si>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</si>
  <si>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</si>
  <si>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</si>
  <si>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</si>
  <si>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</si>
  <si>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</si>
  <si>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</si>
  <si>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</si>
  <si>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</si>
  <si>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</si>
  <si>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</si>
  <si>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</si>
  <si>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</si>
  <si>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</si>
  <si>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</si>
  <si>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</si>
  <si>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</si>
  <si>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</si>
  <si>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</si>
  <si>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</si>
  <si>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</si>
  <si>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</si>
  <si>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</si>
  <si>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</si>
  <si>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</si>
  <si>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</si>
  <si>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</si>
  <si>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</si>
  <si>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</si>
  <si>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</si>
  <si>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</si>
  <si>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</si>
  <si>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</si>
  <si>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</si>
  <si>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</si>
  <si>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</si>
  <si>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</si>
  <si>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</si>
  <si>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</si>
  <si>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</si>
  <si>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</si>
  <si>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</si>
  <si>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</si>
  <si>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</si>
  <si>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</si>
  <si>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</si>
  <si>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</si>
  <si>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</si>
  <si>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</si>
  <si>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</si>
  <si>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</si>
  <si>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</si>
  <si>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</si>
  <si>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</si>
  <si>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</si>
  <si>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</si>
  <si>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</si>
  <si>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</si>
  <si>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</si>
  <si>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</si>
  <si>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</si>
  <si>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</si>
  <si>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</si>
  <si>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</si>
  <si>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</si>
  <si>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</si>
  <si>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</si>
  <si>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</si>
  <si>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</si>
  <si>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</si>
  <si>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</si>
  <si>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</si>
  <si>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</si>
  <si>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</si>
  <si>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</si>
  <si>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</si>
  <si>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</si>
  <si>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</si>
  <si>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</si>
  <si>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</si>
  <si>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</si>
  <si>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</si>
  <si>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</si>
  <si>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</si>
  <si>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</si>
  <si>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</si>
  <si>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</si>
  <si>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</si>
  <si>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</si>
  <si>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</si>
  <si>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</si>
  <si>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</si>
  <si>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</si>
  <si>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</si>
  <si>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</si>
  <si>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</si>
  <si>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</si>
  <si>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</si>
  <si>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</si>
  <si>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</si>
  <si>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</si>
  <si>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</si>
  <si>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</si>
  <si>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</si>
  <si>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</si>
  <si>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</si>
  <si>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</si>
  <si>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</si>
  <si>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</si>
  <si>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</si>
  <si>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</si>
  <si>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</si>
  <si>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</si>
  <si>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</si>
  <si>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</si>
  <si>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</si>
  <si>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</si>
  <si>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</si>
  <si>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</si>
  <si>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</si>
  <si>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</si>
  <si>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</si>
  <si>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</si>
  <si>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</si>
  <si>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</si>
  <si>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</si>
  <si>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</si>
  <si>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</si>
  <si>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</si>
  <si>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</si>
  <si>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</si>
  <si>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</si>
  <si>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</si>
  <si>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</si>
  <si>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</si>
  <si>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</si>
  <si>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</si>
  <si>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</si>
  <si>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</si>
  <si>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</si>
  <si>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</si>
  <si>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</si>
  <si>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</si>
  <si>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</si>
  <si>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</si>
  <si>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</si>
  <si>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</si>
  <si>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</si>
  <si>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</si>
  <si>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</si>
  <si>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</si>
  <si>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</si>
  <si>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</si>
  <si>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</si>
  <si>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</si>
  <si>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</si>
  <si>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</si>
  <si>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</si>
  <si>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</si>
  <si>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</si>
  <si>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</si>
  <si>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</si>
  <si>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</si>
  <si>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t>
  </si>
  <si>
    <t>TR26</t>
  </si>
  <si>
    <t>CC-CS/1029-NR1/TR-4142/3/G5</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</si>
  <si>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02.09.2020</t>
    </r>
    <r>
      <rPr>
        <i/>
        <sz val="12"/>
        <color indexed="10"/>
        <rFont val="Book Antiqua"/>
        <family val="1"/>
      </rPr>
      <t xml:space="preserve">  </t>
    </r>
  </si>
  <si>
    <t xml:space="preserve">Using the following format, each Bidder is requested to list the experience as detailed above, on the basis of which the Bidder wishes to qualify. The information is to be summarised using following format for each experience of the Bidder </t>
  </si>
  <si>
    <r>
      <t xml:space="preserve">
a) Net Worth for last 3 financial years should be positive
b) Minimum Average Annual Turnover* (MAAT) for best   three years i.e. 36 months out of last five financial years of the bidder  should be Rs. 1024.54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Rs. 170.76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r>
  </si>
  <si>
    <t>Do you have complete annual reports together with Audited statement of accounts of the company for FY 2019-20 (refer ITB Clause 9.3(c))</t>
  </si>
  <si>
    <t>2019-2020</t>
  </si>
  <si>
    <t>Transformer Package TR-26</t>
  </si>
  <si>
    <t xml:space="preserve">(i) Procurement of Spare Transformers i.e. 5x500MVA, 400/220/33kV Transformers (1 each at Delhi, Rajasthan, Haryana, UP and Punjab),  1x200MVA, 220/132/33kV Transformer for UP and 1x160MVA, 220/132/33kV Transformer for Uttarakhand approved by NRPC </t>
  </si>
  <si>
    <t>(ii) Additional 1x500, 400/220kV (4th) Transformer at Amirtsar (Balachak) under ISTS.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</si>
  <si>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 500MVA, 400/220/33 kV, 3-Ph Transformer, (ii) 200MVA, 220/132/33 kV, 3-Ph Transformer  &amp; (iii) 160MVA, 220/132/33 kV, 3-Ph 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</si>
  <si>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We hereby furnish the relevant details pertaining to the price adjustment provisions for equipment as specified in your specifications and documents for the Transformer Package TR-26. The necessary documentary evidence is enclosed.</t>
  </si>
  <si>
    <t>500MVA, 400/220/33 kV, 3-Ph Transformer (excluding Insulating Oil)</t>
  </si>
  <si>
    <t>I(a)</t>
  </si>
  <si>
    <t>I(b)</t>
  </si>
  <si>
    <t>200MVA, 220/132/33 kV, 3-Ph Transformer   (excluding Insulating Oil)</t>
  </si>
  <si>
    <t xml:space="preserve">II(a) </t>
  </si>
  <si>
    <t>II(b)</t>
  </si>
  <si>
    <t>III(a)</t>
  </si>
  <si>
    <t>III(b)</t>
  </si>
  <si>
    <t>160MVA, 220/132/33 kV, 3-Ph Transformer (excluding Insulating Oil)</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</si>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</sst>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10"/>
      <name val="Book Antiqua"/>
      <family val="1"/>
    </font>
    <font>
      <i/>
      <sz val="12"/>
      <color indexed="8"/>
      <name val="Book Antiqua"/>
      <family val="1"/>
    </font>
    <font>
      <i/>
      <sz val="16"/>
      <color indexed="10"/>
      <name val="Book Antiqua"/>
      <family val="1"/>
    </font>
    <font>
      <b/>
      <sz val="12"/>
      <color theme="1"/>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2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2"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2"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4" xfId="35" applyFont="1" applyFill="1" applyBorder="1" applyAlignment="1" applyProtection="1">
      <alignment horizontal="left" vertical="center" wrapText="1"/>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9" fillId="0" borderId="6" xfId="47" applyNumberFormat="1" applyFont="1" applyFill="1" applyBorder="1" applyAlignment="1" applyProtection="1">
      <alignment vertical="center"/>
      <protection hidden="1"/>
    </xf>
    <xf numFmtId="0" fontId="80" fillId="13" borderId="6" xfId="0" applyFont="1" applyFill="1" applyBorder="1" applyAlignment="1" applyProtection="1">
      <alignment horizontal="justify" vertical="top" wrapText="1"/>
      <protection hidden="1"/>
    </xf>
    <xf numFmtId="0" fontId="74" fillId="0" borderId="6" xfId="0" applyFont="1" applyBorder="1" applyAlignment="1" applyProtection="1">
      <alignmen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61"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8"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50"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92"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4" fillId="0" borderId="26" xfId="35" applyFont="1" applyFill="1" applyBorder="1" applyAlignment="1" applyProtection="1">
      <alignment horizontal="left" vertical="center" wrapText="1"/>
      <protection hidden="1"/>
    </xf>
    <xf numFmtId="0" fontId="94" fillId="0" borderId="3" xfId="35" applyFont="1" applyFill="1" applyBorder="1" applyAlignment="1" applyProtection="1">
      <alignment horizontal="left" vertical="center" wrapText="1"/>
      <protection hidden="1"/>
    </xf>
    <xf numFmtId="0" fontId="94"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0"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3" fillId="0" borderId="3" xfId="38" applyFont="1" applyBorder="1" applyAlignment="1">
      <alignment horizontal="left" vertical="top" wrapText="1"/>
    </xf>
    <xf numFmtId="0" fontId="83"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1" fillId="14" borderId="12" xfId="52" applyFont="1" applyFill="1" applyBorder="1" applyAlignment="1" applyProtection="1">
      <alignment horizontal="center" vertical="center" wrapText="1"/>
      <protection hidden="1"/>
    </xf>
    <xf numFmtId="0" fontId="81"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19</xdr:row>
      <xdr:rowOff>11430</xdr:rowOff>
    </xdr:from>
    <xdr:to>
      <xdr:col>5</xdr:col>
      <xdr:colOff>0</xdr:colOff>
      <xdr:row>20</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81"/>
              <a:ext cx="1619250" cy="701773"/>
              <a:chOff x="5519172" y="35863268"/>
              <a:chExt cx="1619250" cy="694412"/>
            </a:xfrm>
          </xdr:grpSpPr>
          <xdr:sp macro="" textlink="">
            <xdr:nvSpPr>
              <xdr:cNvPr id="95407" name="Check Box 175" hidden="1">
                <a:extLst>
                  <a:ext uri="{63B3BB69-23CF-44E3-9099-C40C66FF867C}">
                    <a14:compatExt spid="_x0000_s95407"/>
                  </a:ext>
                </a:extLst>
              </xdr:cNvPr>
              <xdr:cNvSpPr/>
            </xdr:nvSpPr>
            <xdr:spPr>
              <a:xfrm>
                <a:off x="5527462" y="35863268"/>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9"/>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76"/>
              <a:ext cx="1523264" cy="715251"/>
              <a:chOff x="7272304" y="35845923"/>
              <a:chExt cx="1523263" cy="707930"/>
            </a:xfrm>
          </xdr:grpSpPr>
          <xdr:sp macro="" textlink="">
            <xdr:nvSpPr>
              <xdr:cNvPr id="95412" name="Check Box 180" hidden="1">
                <a:extLst>
                  <a:ext uri="{63B3BB69-23CF-44E3-9099-C40C66FF867C}">
                    <a14:compatExt spid="_x0000_s95412"/>
                  </a:ext>
                </a:extLst>
              </xdr:cNvPr>
              <xdr:cNvSpPr/>
            </xdr:nvSpPr>
            <xdr:spPr>
              <a:xfrm>
                <a:off x="7280107" y="35845923"/>
                <a:ext cx="425619" cy="34055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64"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16"/>
              <a:ext cx="1524002" cy="715251"/>
              <a:chOff x="9197286" y="35837263"/>
              <a:chExt cx="1524002" cy="707930"/>
            </a:xfrm>
          </xdr:grpSpPr>
          <xdr:sp macro="" textlink="">
            <xdr:nvSpPr>
              <xdr:cNvPr id="95417" name="Check Box 185" hidden="1">
                <a:extLst>
                  <a:ext uri="{63B3BB69-23CF-44E3-9099-C40C66FF867C}">
                    <a14:compatExt spid="_x0000_s95417"/>
                  </a:ext>
                </a:extLst>
              </xdr:cNvPr>
              <xdr:cNvSpPr/>
            </xdr:nvSpPr>
            <xdr:spPr>
              <a:xfrm>
                <a:off x="9205092" y="35837263"/>
                <a:ext cx="425805" cy="34055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700"/>
              <a:ext cx="1619250" cy="560789"/>
              <a:chOff x="5519172" y="35863494"/>
              <a:chExt cx="1619250" cy="694128"/>
            </a:xfrm>
          </xdr:grpSpPr>
          <xdr:sp macro="" textlink="">
            <xdr:nvSpPr>
              <xdr:cNvPr id="95424" name="Check Box 192" hidden="1">
                <a:extLst>
                  <a:ext uri="{63B3BB69-23CF-44E3-9099-C40C66FF867C}">
                    <a14:compatExt spid="_x0000_s95424"/>
                  </a:ext>
                </a:extLst>
              </xdr:cNvPr>
              <xdr:cNvSpPr/>
            </xdr:nvSpPr>
            <xdr:spPr>
              <a:xfrm>
                <a:off x="5527462" y="35863516"/>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94"/>
                <a:ext cx="630643" cy="33411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58"/>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600"/>
              <a:ext cx="1619250" cy="513613"/>
              <a:chOff x="5519172" y="35863286"/>
              <a:chExt cx="1619250" cy="694622"/>
            </a:xfrm>
          </xdr:grpSpPr>
          <xdr:sp macro="" textlink="">
            <xdr:nvSpPr>
              <xdr:cNvPr id="95428" name="Check Box 196" hidden="1">
                <a:extLst>
                  <a:ext uri="{63B3BB69-23CF-44E3-9099-C40C66FF867C}">
                    <a14:compatExt spid="_x0000_s95428"/>
                  </a:ext>
                </a:extLst>
              </xdr:cNvPr>
              <xdr:cNvSpPr/>
            </xdr:nvSpPr>
            <xdr:spPr>
              <a:xfrm>
                <a:off x="5527462" y="3586330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4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71"/>
              <a:ext cx="1619250" cy="494574"/>
              <a:chOff x="5519172" y="35863260"/>
              <a:chExt cx="1619250" cy="694693"/>
            </a:xfrm>
          </xdr:grpSpPr>
          <xdr:sp macro="" textlink="">
            <xdr:nvSpPr>
              <xdr:cNvPr id="95432" name="Check Box 200" hidden="1">
                <a:extLst>
                  <a:ext uri="{63B3BB69-23CF-44E3-9099-C40C66FF867C}">
                    <a14:compatExt spid="_x0000_s95432"/>
                  </a:ext>
                </a:extLst>
              </xdr:cNvPr>
              <xdr:cNvSpPr/>
            </xdr:nvSpPr>
            <xdr:spPr>
              <a:xfrm>
                <a:off x="5527462" y="35863260"/>
                <a:ext cx="452418" cy="33410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91"/>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71"/>
              <a:ext cx="1619250" cy="634505"/>
              <a:chOff x="5519172" y="35863249"/>
              <a:chExt cx="1619250" cy="694631"/>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1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271"/>
              <a:ext cx="1699853" cy="634505"/>
              <a:chOff x="5519175" y="35863249"/>
              <a:chExt cx="1619255" cy="694631"/>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21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9" y="51486271"/>
              <a:ext cx="1504947" cy="634505"/>
              <a:chOff x="5519174" y="35863249"/>
              <a:chExt cx="1619247" cy="694631"/>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21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27"/>
              <a:ext cx="1619250" cy="670946"/>
              <a:chOff x="5519172" y="35863443"/>
              <a:chExt cx="1619250" cy="694331"/>
            </a:xfrm>
          </xdr:grpSpPr>
          <xdr:sp macro="" textlink="">
            <xdr:nvSpPr>
              <xdr:cNvPr id="95492" name="Check Box 260" hidden="1">
                <a:extLst>
                  <a:ext uri="{63B3BB69-23CF-44E3-9099-C40C66FF867C}">
                    <a14:compatExt spid="_x0000_s95492"/>
                  </a:ext>
                </a:extLst>
              </xdr:cNvPr>
              <xdr:cNvSpPr/>
            </xdr:nvSpPr>
            <xdr:spPr>
              <a:xfrm>
                <a:off x="5527462" y="3586344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4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11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27"/>
              <a:ext cx="1677866" cy="670946"/>
              <a:chOff x="5519172" y="35863443"/>
              <a:chExt cx="1619251" cy="694331"/>
            </a:xfrm>
          </xdr:grpSpPr>
          <xdr:sp macro="" textlink="">
            <xdr:nvSpPr>
              <xdr:cNvPr id="95496" name="Check Box 264" hidden="1">
                <a:extLst>
                  <a:ext uri="{63B3BB69-23CF-44E3-9099-C40C66FF867C}">
                    <a14:compatExt spid="_x0000_s95496"/>
                  </a:ext>
                </a:extLst>
              </xdr:cNvPr>
              <xdr:cNvSpPr/>
            </xdr:nvSpPr>
            <xdr:spPr>
              <a:xfrm>
                <a:off x="5527462" y="3586344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4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11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9" y="71898927"/>
              <a:ext cx="1504947" cy="670946"/>
              <a:chOff x="5519174" y="35863443"/>
              <a:chExt cx="1619247" cy="694331"/>
            </a:xfrm>
          </xdr:grpSpPr>
          <xdr:sp macro="" textlink="">
            <xdr:nvSpPr>
              <xdr:cNvPr id="95500" name="Check Box 268" hidden="1">
                <a:extLst>
                  <a:ext uri="{63B3BB69-23CF-44E3-9099-C40C66FF867C}">
                    <a14:compatExt spid="_x0000_s95500"/>
                  </a:ext>
                </a:extLst>
              </xdr:cNvPr>
              <xdr:cNvSpPr/>
            </xdr:nvSpPr>
            <xdr:spPr>
              <a:xfrm>
                <a:off x="5527462" y="3586344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4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11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8"/>
              <a:ext cx="1619250" cy="572163"/>
              <a:chOff x="5519172" y="35863279"/>
              <a:chExt cx="1619250" cy="694516"/>
            </a:xfrm>
          </xdr:grpSpPr>
          <xdr:sp macro="" textlink="">
            <xdr:nvSpPr>
              <xdr:cNvPr id="95504" name="Check Box 272" hidden="1">
                <a:extLst>
                  <a:ext uri="{63B3BB69-23CF-44E3-9099-C40C66FF867C}">
                    <a14:compatExt spid="_x0000_s95504"/>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34"/>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81"/>
              <a:ext cx="1619250" cy="572163"/>
              <a:chOff x="5519172" y="35863279"/>
              <a:chExt cx="1619250" cy="694516"/>
            </a:xfrm>
          </xdr:grpSpPr>
          <xdr:sp macro="" textlink="">
            <xdr:nvSpPr>
              <xdr:cNvPr id="95508" name="Check Box 276" hidden="1">
                <a:extLst>
                  <a:ext uri="{63B3BB69-23CF-44E3-9099-C40C66FF867C}">
                    <a14:compatExt spid="_x0000_s95508"/>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34"/>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8"/>
              <a:ext cx="1619250" cy="572163"/>
              <a:chOff x="5519172" y="35863279"/>
              <a:chExt cx="1619250" cy="694516"/>
            </a:xfrm>
          </xdr:grpSpPr>
          <xdr:sp macro="" textlink="">
            <xdr:nvSpPr>
              <xdr:cNvPr id="95512" name="Check Box 280" hidden="1">
                <a:extLst>
                  <a:ext uri="{63B3BB69-23CF-44E3-9099-C40C66FF867C}">
                    <a14:compatExt spid="_x0000_s95512"/>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34"/>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15650"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xdr:cNvGrpSpPr>
              <a:grpSpLocks/>
            </xdr:cNvGrpSpPr>
          </xdr:nvGrpSpPr>
          <xdr:grpSpPr bwMode="auto">
            <a:xfrm>
              <a:off x="5505450" y="30622875"/>
              <a:ext cx="2243250" cy="30622875"/>
              <a:chOff x="431" y="0"/>
              <a:chExt cx="7752987" cy="30622875"/>
            </a:xfrm>
          </xdr:grpSpPr>
          <xdr:sp macro="" textlink="">
            <xdr:nvSpPr>
              <xdr:cNvPr id="141319" name="Check Box 7" hidden="1">
                <a:extLst>
                  <a:ext uri="{63B3BB69-23CF-44E3-9099-C40C66FF867C}">
                    <a14:compatExt spid="_x0000_s141319"/>
                  </a:ext>
                </a:extLst>
              </xdr:cNvPr>
              <xdr:cNvSpPr/>
            </xdr:nvSpPr>
            <xdr:spPr>
              <a:xfrm>
                <a:off x="7753288" y="30622875"/>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7753274" y="30622875"/>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7753277" y="30622875"/>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7753270" y="3062287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7753221" y="30622875"/>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31"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xdr:cNvGrpSpPr>
              <a:grpSpLocks/>
            </xdr:cNvGrpSpPr>
          </xdr:nvGrpSpPr>
          <xdr:grpSpPr bwMode="auto">
            <a:xfrm>
              <a:off x="8220075" y="30622875"/>
              <a:ext cx="2700692" cy="30622875"/>
              <a:chOff x="424" y="0"/>
              <a:chExt cx="10915297" cy="30622875"/>
            </a:xfrm>
          </xdr:grpSpPr>
          <xdr:sp macro="" textlink="">
            <xdr:nvSpPr>
              <xdr:cNvPr id="141325" name="Check Box 13" hidden="1">
                <a:extLst>
                  <a:ext uri="{63B3BB69-23CF-44E3-9099-C40C66FF867C}">
                    <a14:compatExt spid="_x0000_s141325"/>
                  </a:ext>
                </a:extLst>
              </xdr:cNvPr>
              <xdr:cNvSpPr/>
            </xdr:nvSpPr>
            <xdr:spPr>
              <a:xfrm>
                <a:off x="10915593" y="3062287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0915581" y="30622875"/>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0915585" y="30622875"/>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0915576" y="30622875"/>
                <a:ext cx="10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0915527" y="30622875"/>
                <a:ext cx="1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24"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xdr:cNvGrpSpPr>
              <a:grpSpLocks/>
            </xdr:cNvGrpSpPr>
          </xdr:nvGrpSpPr>
          <xdr:grpSpPr bwMode="auto">
            <a:xfrm>
              <a:off x="5505450" y="35080540"/>
              <a:ext cx="2247904" cy="1143004"/>
              <a:chOff x="4375674" y="38675982"/>
              <a:chExt cx="2077574" cy="1136343"/>
            </a:xfrm>
          </xdr:grpSpPr>
          <xdr:sp macro="" textlink="">
            <xdr:nvSpPr>
              <xdr:cNvPr id="141331" name="Check Box 19" hidden="1">
                <a:extLst>
                  <a:ext uri="{63B3BB69-23CF-44E3-9099-C40C66FF867C}">
                    <a14:compatExt spid="_x0000_s141331"/>
                  </a:ext>
                </a:extLst>
              </xdr:cNvPr>
              <xdr:cNvSpPr/>
            </xdr:nvSpPr>
            <xdr:spPr>
              <a:xfrm>
                <a:off x="4375674" y="38675982"/>
                <a:ext cx="68560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406838" y="39585069"/>
                <a:ext cx="2046410" cy="2272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xdr:cNvGrpSpPr>
              <a:grpSpLocks/>
            </xdr:cNvGrpSpPr>
          </xdr:nvGrpSpPr>
          <xdr:grpSpPr bwMode="auto">
            <a:xfrm>
              <a:off x="5505450" y="46234346"/>
              <a:ext cx="2247904" cy="1143022"/>
              <a:chOff x="4375674" y="38675982"/>
              <a:chExt cx="2077574" cy="1136337"/>
            </a:xfrm>
          </xdr:grpSpPr>
          <xdr:sp macro="" textlink="">
            <xdr:nvSpPr>
              <xdr:cNvPr id="141337" name="Check Box 25" hidden="1">
                <a:extLst>
                  <a:ext uri="{63B3BB69-23CF-44E3-9099-C40C66FF867C}">
                    <a14:compatExt spid="_x0000_s141337"/>
                  </a:ext>
                </a:extLst>
              </xdr:cNvPr>
              <xdr:cNvSpPr/>
            </xdr:nvSpPr>
            <xdr:spPr>
              <a:xfrm>
                <a:off x="4375674" y="38675982"/>
                <a:ext cx="68560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Lst>
              </xdr:cNvPr>
              <xdr:cNvSpPr/>
            </xdr:nvSpPr>
            <xdr:spPr>
              <a:xfrm>
                <a:off x="4406838" y="39585064"/>
                <a:ext cx="2046410" cy="22725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022"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134225" y="438150"/>
          <a:ext cx="1104900"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9497BBB-04A0-4F6D-BF43-C0852607DF75}" protected="1">
  <header guid="{69497BBB-04A0-4F6D-BF43-C0852607DF75}" dateTime="2020-08-17T17:51:03" maxSheetId="30" userName="Ram Lal {Ram Lal}"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9" Type="http://schemas.openxmlformats.org/officeDocument/2006/relationships/ctrlProp" Target="../ctrlProps/ctrlProp27.xml"/><Relationship Id="rId21" Type="http://schemas.openxmlformats.org/officeDocument/2006/relationships/ctrlProp" Target="../ctrlProps/ctrlProp9.xml"/><Relationship Id="rId34" Type="http://schemas.openxmlformats.org/officeDocument/2006/relationships/ctrlProp" Target="../ctrlProps/ctrlProp22.xml"/><Relationship Id="rId42" Type="http://schemas.openxmlformats.org/officeDocument/2006/relationships/ctrlProp" Target="../ctrlProps/ctrlProp30.xml"/><Relationship Id="rId47" Type="http://schemas.openxmlformats.org/officeDocument/2006/relationships/ctrlProp" Target="../ctrlProps/ctrlProp35.xml"/><Relationship Id="rId50" Type="http://schemas.openxmlformats.org/officeDocument/2006/relationships/ctrlProp" Target="../ctrlProps/ctrlProp38.xml"/><Relationship Id="rId55" Type="http://schemas.openxmlformats.org/officeDocument/2006/relationships/ctrlProp" Target="../ctrlProps/ctrlProp43.xml"/><Relationship Id="rId63" Type="http://schemas.openxmlformats.org/officeDocument/2006/relationships/ctrlProp" Target="../ctrlProps/ctrlProp51.xml"/><Relationship Id="rId68" Type="http://schemas.openxmlformats.org/officeDocument/2006/relationships/ctrlProp" Target="../ctrlProps/ctrlProp56.xml"/><Relationship Id="rId76" Type="http://schemas.openxmlformats.org/officeDocument/2006/relationships/ctrlProp" Target="../ctrlProps/ctrlProp64.xml"/><Relationship Id="rId84" Type="http://schemas.openxmlformats.org/officeDocument/2006/relationships/ctrlProp" Target="../ctrlProps/ctrlProp72.xml"/><Relationship Id="rId7" Type="http://schemas.openxmlformats.org/officeDocument/2006/relationships/printerSettings" Target="../printerSettings/printerSettings114.bin"/><Relationship Id="rId71" Type="http://schemas.openxmlformats.org/officeDocument/2006/relationships/ctrlProp" Target="../ctrlProps/ctrlProp59.xml"/><Relationship Id="rId2" Type="http://schemas.openxmlformats.org/officeDocument/2006/relationships/printerSettings" Target="../printerSettings/printerSettings109.bin"/><Relationship Id="rId16" Type="http://schemas.openxmlformats.org/officeDocument/2006/relationships/ctrlProp" Target="../ctrlProps/ctrlProp4.xml"/><Relationship Id="rId29" Type="http://schemas.openxmlformats.org/officeDocument/2006/relationships/ctrlProp" Target="../ctrlProps/ctrlProp17.xml"/><Relationship Id="rId11" Type="http://schemas.openxmlformats.org/officeDocument/2006/relationships/drawing" Target="../drawings/drawing4.xml"/><Relationship Id="rId24" Type="http://schemas.openxmlformats.org/officeDocument/2006/relationships/ctrlProp" Target="../ctrlProps/ctrlProp12.xml"/><Relationship Id="rId32" Type="http://schemas.openxmlformats.org/officeDocument/2006/relationships/ctrlProp" Target="../ctrlProps/ctrlProp20.xml"/><Relationship Id="rId37" Type="http://schemas.openxmlformats.org/officeDocument/2006/relationships/ctrlProp" Target="../ctrlProps/ctrlProp25.xml"/><Relationship Id="rId40" Type="http://schemas.openxmlformats.org/officeDocument/2006/relationships/ctrlProp" Target="../ctrlProps/ctrlProp28.xml"/><Relationship Id="rId45" Type="http://schemas.openxmlformats.org/officeDocument/2006/relationships/ctrlProp" Target="../ctrlProps/ctrlProp33.xml"/><Relationship Id="rId53" Type="http://schemas.openxmlformats.org/officeDocument/2006/relationships/ctrlProp" Target="../ctrlProps/ctrlProp41.xml"/><Relationship Id="rId58" Type="http://schemas.openxmlformats.org/officeDocument/2006/relationships/ctrlProp" Target="../ctrlProps/ctrlProp46.xml"/><Relationship Id="rId66" Type="http://schemas.openxmlformats.org/officeDocument/2006/relationships/ctrlProp" Target="../ctrlProps/ctrlProp54.xml"/><Relationship Id="rId74" Type="http://schemas.openxmlformats.org/officeDocument/2006/relationships/ctrlProp" Target="../ctrlProps/ctrlProp62.xml"/><Relationship Id="rId79" Type="http://schemas.openxmlformats.org/officeDocument/2006/relationships/ctrlProp" Target="../ctrlProps/ctrlProp67.xml"/><Relationship Id="rId5" Type="http://schemas.openxmlformats.org/officeDocument/2006/relationships/printerSettings" Target="../printerSettings/printerSettings112.bin"/><Relationship Id="rId61" Type="http://schemas.openxmlformats.org/officeDocument/2006/relationships/ctrlProp" Target="../ctrlProps/ctrlProp49.xml"/><Relationship Id="rId82" Type="http://schemas.openxmlformats.org/officeDocument/2006/relationships/ctrlProp" Target="../ctrlProps/ctrlProp70.xml"/><Relationship Id="rId10" Type="http://schemas.openxmlformats.org/officeDocument/2006/relationships/printerSettings" Target="../printerSettings/printerSettings117.bin"/><Relationship Id="rId19" Type="http://schemas.openxmlformats.org/officeDocument/2006/relationships/ctrlProp" Target="../ctrlProps/ctrlProp7.xml"/><Relationship Id="rId31" Type="http://schemas.openxmlformats.org/officeDocument/2006/relationships/ctrlProp" Target="../ctrlProps/ctrlProp19.xml"/><Relationship Id="rId44" Type="http://schemas.openxmlformats.org/officeDocument/2006/relationships/ctrlProp" Target="../ctrlProps/ctrlProp32.xml"/><Relationship Id="rId52" Type="http://schemas.openxmlformats.org/officeDocument/2006/relationships/ctrlProp" Target="../ctrlProps/ctrlProp40.xml"/><Relationship Id="rId60" Type="http://schemas.openxmlformats.org/officeDocument/2006/relationships/ctrlProp" Target="../ctrlProps/ctrlProp48.xml"/><Relationship Id="rId65" Type="http://schemas.openxmlformats.org/officeDocument/2006/relationships/ctrlProp" Target="../ctrlProps/ctrlProp53.xml"/><Relationship Id="rId73" Type="http://schemas.openxmlformats.org/officeDocument/2006/relationships/ctrlProp" Target="../ctrlProps/ctrlProp61.xml"/><Relationship Id="rId78" Type="http://schemas.openxmlformats.org/officeDocument/2006/relationships/ctrlProp" Target="../ctrlProps/ctrlProp66.xml"/><Relationship Id="rId81" Type="http://schemas.openxmlformats.org/officeDocument/2006/relationships/ctrlProp" Target="../ctrlProps/ctrlProp69.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 Id="rId35" Type="http://schemas.openxmlformats.org/officeDocument/2006/relationships/ctrlProp" Target="../ctrlProps/ctrlProp23.xml"/><Relationship Id="rId43" Type="http://schemas.openxmlformats.org/officeDocument/2006/relationships/ctrlProp" Target="../ctrlProps/ctrlProp31.xml"/><Relationship Id="rId48" Type="http://schemas.openxmlformats.org/officeDocument/2006/relationships/ctrlProp" Target="../ctrlProps/ctrlProp36.xml"/><Relationship Id="rId56" Type="http://schemas.openxmlformats.org/officeDocument/2006/relationships/ctrlProp" Target="../ctrlProps/ctrlProp44.xml"/><Relationship Id="rId64" Type="http://schemas.openxmlformats.org/officeDocument/2006/relationships/ctrlProp" Target="../ctrlProps/ctrlProp52.xml"/><Relationship Id="rId69" Type="http://schemas.openxmlformats.org/officeDocument/2006/relationships/ctrlProp" Target="../ctrlProps/ctrlProp57.xml"/><Relationship Id="rId77" Type="http://schemas.openxmlformats.org/officeDocument/2006/relationships/ctrlProp" Target="../ctrlProps/ctrlProp65.xml"/><Relationship Id="rId8" Type="http://schemas.openxmlformats.org/officeDocument/2006/relationships/printerSettings" Target="../printerSettings/printerSettings115.bin"/><Relationship Id="rId51" Type="http://schemas.openxmlformats.org/officeDocument/2006/relationships/ctrlProp" Target="../ctrlProps/ctrlProp39.xml"/><Relationship Id="rId72" Type="http://schemas.openxmlformats.org/officeDocument/2006/relationships/ctrlProp" Target="../ctrlProps/ctrlProp60.xml"/><Relationship Id="rId80" Type="http://schemas.openxmlformats.org/officeDocument/2006/relationships/ctrlProp" Target="../ctrlProps/ctrlProp68.xml"/><Relationship Id="rId3" Type="http://schemas.openxmlformats.org/officeDocument/2006/relationships/printerSettings" Target="../printerSettings/printerSettings110.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33" Type="http://schemas.openxmlformats.org/officeDocument/2006/relationships/ctrlProp" Target="../ctrlProps/ctrlProp21.xml"/><Relationship Id="rId38" Type="http://schemas.openxmlformats.org/officeDocument/2006/relationships/ctrlProp" Target="../ctrlProps/ctrlProp26.xml"/><Relationship Id="rId46" Type="http://schemas.openxmlformats.org/officeDocument/2006/relationships/ctrlProp" Target="../ctrlProps/ctrlProp34.xml"/><Relationship Id="rId59" Type="http://schemas.openxmlformats.org/officeDocument/2006/relationships/ctrlProp" Target="../ctrlProps/ctrlProp47.xml"/><Relationship Id="rId67" Type="http://schemas.openxmlformats.org/officeDocument/2006/relationships/ctrlProp" Target="../ctrlProps/ctrlProp55.xml"/><Relationship Id="rId20" Type="http://schemas.openxmlformats.org/officeDocument/2006/relationships/ctrlProp" Target="../ctrlProps/ctrlProp8.xml"/><Relationship Id="rId41" Type="http://schemas.openxmlformats.org/officeDocument/2006/relationships/ctrlProp" Target="../ctrlProps/ctrlProp29.xml"/><Relationship Id="rId54" Type="http://schemas.openxmlformats.org/officeDocument/2006/relationships/ctrlProp" Target="../ctrlProps/ctrlProp42.xml"/><Relationship Id="rId62" Type="http://schemas.openxmlformats.org/officeDocument/2006/relationships/ctrlProp" Target="../ctrlProps/ctrlProp50.xml"/><Relationship Id="rId70" Type="http://schemas.openxmlformats.org/officeDocument/2006/relationships/ctrlProp" Target="../ctrlProps/ctrlProp58.xml"/><Relationship Id="rId75" Type="http://schemas.openxmlformats.org/officeDocument/2006/relationships/ctrlProp" Target="../ctrlProps/ctrlProp63.xml"/><Relationship Id="rId83" Type="http://schemas.openxmlformats.org/officeDocument/2006/relationships/ctrlProp" Target="../ctrlProps/ctrlProp71.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36" Type="http://schemas.openxmlformats.org/officeDocument/2006/relationships/ctrlProp" Target="../ctrlProps/ctrlProp24.xml"/><Relationship Id="rId49" Type="http://schemas.openxmlformats.org/officeDocument/2006/relationships/ctrlProp" Target="../ctrlProps/ctrlProp37.xml"/><Relationship Id="rId57" Type="http://schemas.openxmlformats.org/officeDocument/2006/relationships/ctrlProp" Target="../ctrlProps/ctrlProp4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drawing" Target="../drawings/drawing5.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2.vml"/><Relationship Id="rId13" Type="http://schemas.openxmlformats.org/officeDocument/2006/relationships/ctrlProp" Target="../ctrlProps/ctrlProp77.xml"/><Relationship Id="rId18" Type="http://schemas.openxmlformats.org/officeDocument/2006/relationships/ctrlProp" Target="../ctrlProps/ctrlProp82.xml"/><Relationship Id="rId26" Type="http://schemas.openxmlformats.org/officeDocument/2006/relationships/ctrlProp" Target="../ctrlProps/ctrlProp90.xml"/><Relationship Id="rId3" Type="http://schemas.openxmlformats.org/officeDocument/2006/relationships/printerSettings" Target="../printerSettings/printerSettings152.bin"/><Relationship Id="rId21" Type="http://schemas.openxmlformats.org/officeDocument/2006/relationships/ctrlProp" Target="../ctrlProps/ctrlProp85.xml"/><Relationship Id="rId34" Type="http://schemas.openxmlformats.org/officeDocument/2006/relationships/ctrlProp" Target="../ctrlProps/ctrlProp98.xml"/><Relationship Id="rId7" Type="http://schemas.openxmlformats.org/officeDocument/2006/relationships/drawing" Target="../drawings/drawing6.xml"/><Relationship Id="rId12" Type="http://schemas.openxmlformats.org/officeDocument/2006/relationships/ctrlProp" Target="../ctrlProps/ctrlProp76.xml"/><Relationship Id="rId17" Type="http://schemas.openxmlformats.org/officeDocument/2006/relationships/ctrlProp" Target="../ctrlProps/ctrlProp81.xml"/><Relationship Id="rId25" Type="http://schemas.openxmlformats.org/officeDocument/2006/relationships/ctrlProp" Target="../ctrlProps/ctrlProp89.xml"/><Relationship Id="rId33" Type="http://schemas.openxmlformats.org/officeDocument/2006/relationships/ctrlProp" Target="../ctrlProps/ctrlProp97.xml"/><Relationship Id="rId38" Type="http://schemas.openxmlformats.org/officeDocument/2006/relationships/ctrlProp" Target="../ctrlProps/ctrlProp102.xml"/><Relationship Id="rId2" Type="http://schemas.openxmlformats.org/officeDocument/2006/relationships/printerSettings" Target="../printerSettings/printerSettings151.bin"/><Relationship Id="rId16" Type="http://schemas.openxmlformats.org/officeDocument/2006/relationships/ctrlProp" Target="../ctrlProps/ctrlProp80.xml"/><Relationship Id="rId20" Type="http://schemas.openxmlformats.org/officeDocument/2006/relationships/ctrlProp" Target="../ctrlProps/ctrlProp84.xml"/><Relationship Id="rId29" Type="http://schemas.openxmlformats.org/officeDocument/2006/relationships/ctrlProp" Target="../ctrlProps/ctrlProp93.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ctrlProp" Target="../ctrlProps/ctrlProp75.xml"/><Relationship Id="rId24" Type="http://schemas.openxmlformats.org/officeDocument/2006/relationships/ctrlProp" Target="../ctrlProps/ctrlProp88.xml"/><Relationship Id="rId32" Type="http://schemas.openxmlformats.org/officeDocument/2006/relationships/ctrlProp" Target="../ctrlProps/ctrlProp96.xml"/><Relationship Id="rId37" Type="http://schemas.openxmlformats.org/officeDocument/2006/relationships/ctrlProp" Target="../ctrlProps/ctrlProp101.xml"/><Relationship Id="rId5" Type="http://schemas.openxmlformats.org/officeDocument/2006/relationships/printerSettings" Target="../printerSettings/printerSettings154.bin"/><Relationship Id="rId15" Type="http://schemas.openxmlformats.org/officeDocument/2006/relationships/ctrlProp" Target="../ctrlProps/ctrlProp79.xml"/><Relationship Id="rId23" Type="http://schemas.openxmlformats.org/officeDocument/2006/relationships/ctrlProp" Target="../ctrlProps/ctrlProp87.xml"/><Relationship Id="rId28" Type="http://schemas.openxmlformats.org/officeDocument/2006/relationships/ctrlProp" Target="../ctrlProps/ctrlProp92.xml"/><Relationship Id="rId36" Type="http://schemas.openxmlformats.org/officeDocument/2006/relationships/ctrlProp" Target="../ctrlProps/ctrlProp100.xml"/><Relationship Id="rId10" Type="http://schemas.openxmlformats.org/officeDocument/2006/relationships/ctrlProp" Target="../ctrlProps/ctrlProp74.xml"/><Relationship Id="rId19" Type="http://schemas.openxmlformats.org/officeDocument/2006/relationships/ctrlProp" Target="../ctrlProps/ctrlProp83.xml"/><Relationship Id="rId31" Type="http://schemas.openxmlformats.org/officeDocument/2006/relationships/ctrlProp" Target="../ctrlProps/ctrlProp95.xml"/><Relationship Id="rId4" Type="http://schemas.openxmlformats.org/officeDocument/2006/relationships/printerSettings" Target="../printerSettings/printerSettings153.bin"/><Relationship Id="rId9" Type="http://schemas.openxmlformats.org/officeDocument/2006/relationships/ctrlProp" Target="../ctrlProps/ctrlProp73.xml"/><Relationship Id="rId14" Type="http://schemas.openxmlformats.org/officeDocument/2006/relationships/ctrlProp" Target="../ctrlProps/ctrlProp78.xml"/><Relationship Id="rId22" Type="http://schemas.openxmlformats.org/officeDocument/2006/relationships/ctrlProp" Target="../ctrlProps/ctrlProp86.xml"/><Relationship Id="rId27" Type="http://schemas.openxmlformats.org/officeDocument/2006/relationships/ctrlProp" Target="../ctrlProps/ctrlProp91.xml"/><Relationship Id="rId30" Type="http://schemas.openxmlformats.org/officeDocument/2006/relationships/ctrlProp" Target="../ctrlProps/ctrlProp94.xml"/><Relationship Id="rId35"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26" Type="http://schemas.openxmlformats.org/officeDocument/2006/relationships/printerSettings" Target="../printerSettings/printerSettings181.bin"/><Relationship Id="rId3" Type="http://schemas.openxmlformats.org/officeDocument/2006/relationships/printerSettings" Target="../printerSettings/printerSettings158.bin"/><Relationship Id="rId21" Type="http://schemas.openxmlformats.org/officeDocument/2006/relationships/printerSettings" Target="../printerSettings/printerSettings176.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printerSettings" Target="../printerSettings/printerSettings180.bin"/><Relationship Id="rId33" Type="http://schemas.openxmlformats.org/officeDocument/2006/relationships/drawing" Target="../drawings/drawing7.xml"/><Relationship Id="rId2" Type="http://schemas.openxmlformats.org/officeDocument/2006/relationships/printerSettings" Target="../printerSettings/printerSettings157.bin"/><Relationship Id="rId16" Type="http://schemas.openxmlformats.org/officeDocument/2006/relationships/printerSettings" Target="../printerSettings/printerSettings171.bin"/><Relationship Id="rId20" Type="http://schemas.openxmlformats.org/officeDocument/2006/relationships/printerSettings" Target="../printerSettings/printerSettings175.bin"/><Relationship Id="rId29" Type="http://schemas.openxmlformats.org/officeDocument/2006/relationships/printerSettings" Target="../printerSettings/printerSettings184.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24" Type="http://schemas.openxmlformats.org/officeDocument/2006/relationships/printerSettings" Target="../printerSettings/printerSettings179.bin"/><Relationship Id="rId32" Type="http://schemas.openxmlformats.org/officeDocument/2006/relationships/printerSettings" Target="../printerSettings/printerSettings187.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23" Type="http://schemas.openxmlformats.org/officeDocument/2006/relationships/printerSettings" Target="../printerSettings/printerSettings178.bin"/><Relationship Id="rId28" Type="http://schemas.openxmlformats.org/officeDocument/2006/relationships/printerSettings" Target="../printerSettings/printerSettings183.bin"/><Relationship Id="rId10" Type="http://schemas.openxmlformats.org/officeDocument/2006/relationships/printerSettings" Target="../printerSettings/printerSettings165.bin"/><Relationship Id="rId19" Type="http://schemas.openxmlformats.org/officeDocument/2006/relationships/printerSettings" Target="../printerSettings/printerSettings174.bin"/><Relationship Id="rId31" Type="http://schemas.openxmlformats.org/officeDocument/2006/relationships/printerSettings" Target="../printerSettings/printerSettings186.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 Id="rId22" Type="http://schemas.openxmlformats.org/officeDocument/2006/relationships/printerSettings" Target="../printerSettings/printerSettings177.bin"/><Relationship Id="rId27" Type="http://schemas.openxmlformats.org/officeDocument/2006/relationships/printerSettings" Target="../printerSettings/printerSettings182.bin"/><Relationship Id="rId30"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drawing" Target="../drawings/drawing9.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18" Type="http://schemas.openxmlformats.org/officeDocument/2006/relationships/printerSettings" Target="../printerSettings/printerSettings269.bin"/><Relationship Id="rId26" Type="http://schemas.openxmlformats.org/officeDocument/2006/relationships/printerSettings" Target="../printerSettings/printerSettings277.bin"/><Relationship Id="rId3" Type="http://schemas.openxmlformats.org/officeDocument/2006/relationships/printerSettings" Target="../printerSettings/printerSettings254.bin"/><Relationship Id="rId21" Type="http://schemas.openxmlformats.org/officeDocument/2006/relationships/printerSettings" Target="../printerSettings/printerSettings272.bin"/><Relationship Id="rId34" Type="http://schemas.openxmlformats.org/officeDocument/2006/relationships/vmlDrawing" Target="../drawings/vmlDrawing3.vml"/><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17" Type="http://schemas.openxmlformats.org/officeDocument/2006/relationships/printerSettings" Target="../printerSettings/printerSettings268.bin"/><Relationship Id="rId25" Type="http://schemas.openxmlformats.org/officeDocument/2006/relationships/printerSettings" Target="../printerSettings/printerSettings276.bin"/><Relationship Id="rId33" Type="http://schemas.openxmlformats.org/officeDocument/2006/relationships/drawing" Target="../drawings/drawing10.xml"/><Relationship Id="rId2" Type="http://schemas.openxmlformats.org/officeDocument/2006/relationships/printerSettings" Target="../printerSettings/printerSettings253.bin"/><Relationship Id="rId16" Type="http://schemas.openxmlformats.org/officeDocument/2006/relationships/printerSettings" Target="../printerSettings/printerSettings267.bin"/><Relationship Id="rId20" Type="http://schemas.openxmlformats.org/officeDocument/2006/relationships/printerSettings" Target="../printerSettings/printerSettings271.bin"/><Relationship Id="rId29" Type="http://schemas.openxmlformats.org/officeDocument/2006/relationships/printerSettings" Target="../printerSettings/printerSettings280.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24" Type="http://schemas.openxmlformats.org/officeDocument/2006/relationships/printerSettings" Target="../printerSettings/printerSettings275.bin"/><Relationship Id="rId32" Type="http://schemas.openxmlformats.org/officeDocument/2006/relationships/printerSettings" Target="../printerSettings/printerSettings283.bin"/><Relationship Id="rId5" Type="http://schemas.openxmlformats.org/officeDocument/2006/relationships/printerSettings" Target="../printerSettings/printerSettings256.bin"/><Relationship Id="rId15" Type="http://schemas.openxmlformats.org/officeDocument/2006/relationships/printerSettings" Target="../printerSettings/printerSettings266.bin"/><Relationship Id="rId23" Type="http://schemas.openxmlformats.org/officeDocument/2006/relationships/printerSettings" Target="../printerSettings/printerSettings274.bin"/><Relationship Id="rId28" Type="http://schemas.openxmlformats.org/officeDocument/2006/relationships/printerSettings" Target="../printerSettings/printerSettings279.bin"/><Relationship Id="rId10" Type="http://schemas.openxmlformats.org/officeDocument/2006/relationships/printerSettings" Target="../printerSettings/printerSettings261.bin"/><Relationship Id="rId19" Type="http://schemas.openxmlformats.org/officeDocument/2006/relationships/printerSettings" Target="../printerSettings/printerSettings270.bin"/><Relationship Id="rId31" Type="http://schemas.openxmlformats.org/officeDocument/2006/relationships/printerSettings" Target="../printerSettings/printerSettings282.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 Id="rId22" Type="http://schemas.openxmlformats.org/officeDocument/2006/relationships/printerSettings" Target="../printerSettings/printerSettings273.bin"/><Relationship Id="rId27" Type="http://schemas.openxmlformats.org/officeDocument/2006/relationships/printerSettings" Target="../printerSettings/printerSettings278.bin"/><Relationship Id="rId30" Type="http://schemas.openxmlformats.org/officeDocument/2006/relationships/printerSettings" Target="../printerSettings/printerSettings281.bin"/><Relationship Id="rId35" Type="http://schemas.openxmlformats.org/officeDocument/2006/relationships/ctrlProp" Target="../ctrlProps/ctrlProp103.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vmlDrawing" Target="../drawings/vmlDrawing4.vml"/><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12" Type="http://schemas.openxmlformats.org/officeDocument/2006/relationships/drawing" Target="../drawings/drawing11.xml"/><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ctrlProp" Target="../ctrlProps/ctrlProp10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34" Type="http://schemas.openxmlformats.org/officeDocument/2006/relationships/vmlDrawing" Target="../drawings/vmlDrawing5.vml"/><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2.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ctrlProp" Target="../ctrlProps/ctrlProp105.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drawing" Target="../drawings/drawing13.xml"/><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26" Type="http://schemas.openxmlformats.org/officeDocument/2006/relationships/printerSettings" Target="../printerSettings/printerSettings415.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33" Type="http://schemas.openxmlformats.org/officeDocument/2006/relationships/drawing" Target="../drawings/drawing14.xml"/><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29" Type="http://schemas.openxmlformats.org/officeDocument/2006/relationships/printerSettings" Target="../printerSettings/printerSettings418.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32" Type="http://schemas.openxmlformats.org/officeDocument/2006/relationships/printerSettings" Target="../printerSettings/printerSettings421.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28" Type="http://schemas.openxmlformats.org/officeDocument/2006/relationships/printerSettings" Target="../printerSettings/printerSettings417.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31" Type="http://schemas.openxmlformats.org/officeDocument/2006/relationships/printerSettings" Target="../printerSettings/printerSettings420.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 Id="rId27" Type="http://schemas.openxmlformats.org/officeDocument/2006/relationships/printerSettings" Target="../printerSettings/printerSettings416.bin"/><Relationship Id="rId30" Type="http://schemas.openxmlformats.org/officeDocument/2006/relationships/printerSettings" Target="../printerSettings/printerSettings4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drawing" Target="../drawings/drawing15.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1.bin"/><Relationship Id="rId3" Type="http://schemas.openxmlformats.org/officeDocument/2006/relationships/printerSettings" Target="../printerSettings/printerSettings456.bin"/><Relationship Id="rId7" Type="http://schemas.openxmlformats.org/officeDocument/2006/relationships/printerSettings" Target="../printerSettings/printerSettings460.bin"/><Relationship Id="rId12" Type="http://schemas.openxmlformats.org/officeDocument/2006/relationships/drawing" Target="../drawings/drawing16.xml"/><Relationship Id="rId2" Type="http://schemas.openxmlformats.org/officeDocument/2006/relationships/printerSettings" Target="../printerSettings/printerSettings455.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0" Type="http://schemas.openxmlformats.org/officeDocument/2006/relationships/printerSettings" Target="../printerSettings/printerSettings463.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drawing" Target="../drawings/drawing17.xml"/><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drawing" Target="../drawings/drawing18.xml"/><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28" Type="http://schemas.openxmlformats.org/officeDocument/2006/relationships/drawing" Target="../drawings/drawing19.xml"/><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printerSettings" Target="../printerSettings/printerSettings55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ctrlProp" Target="../ctrlProps/ctrlProp107.xml"/><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ctrlProp" Target="../ctrlProps/ctrlProp106.x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vmlDrawing" Target="../drawings/vmlDrawing6.vml"/><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82.bin"/><Relationship Id="rId7" Type="http://schemas.openxmlformats.org/officeDocument/2006/relationships/drawing" Target="../drawings/drawing21.xml"/><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5" Type="http://schemas.openxmlformats.org/officeDocument/2006/relationships/printerSettings" Target="../printerSettings/printerSettings584.bin"/><Relationship Id="rId4" Type="http://schemas.openxmlformats.org/officeDocument/2006/relationships/printerSettings" Target="../printerSettings/printerSettings5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drawing" Target="../drawings/drawing23.xml"/><Relationship Id="rId3" Type="http://schemas.openxmlformats.org/officeDocument/2006/relationships/printerSettings" Target="../printerSettings/printerSettings614.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26" Type="http://schemas.openxmlformats.org/officeDocument/2006/relationships/printerSettings" Target="../printerSettings/printerSettings654.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printerSettings" Target="../printerSettings/printerSettings653.bin"/><Relationship Id="rId33" Type="http://schemas.openxmlformats.org/officeDocument/2006/relationships/drawing" Target="../drawings/drawing24.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29" Type="http://schemas.openxmlformats.org/officeDocument/2006/relationships/printerSettings" Target="../printerSettings/printerSettings657.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printerSettings" Target="../printerSettings/printerSettings652.bin"/><Relationship Id="rId32" Type="http://schemas.openxmlformats.org/officeDocument/2006/relationships/printerSettings" Target="../printerSettings/printerSettings660.bin"/><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printerSettings" Target="../printerSettings/printerSettings651.bin"/><Relationship Id="rId28" Type="http://schemas.openxmlformats.org/officeDocument/2006/relationships/printerSettings" Target="../printerSettings/printerSettings656.bin"/><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31" Type="http://schemas.openxmlformats.org/officeDocument/2006/relationships/printerSettings" Target="../printerSettings/printerSettings659.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printerSettings" Target="../printerSettings/printerSettings650.bin"/><Relationship Id="rId27" Type="http://schemas.openxmlformats.org/officeDocument/2006/relationships/printerSettings" Target="../printerSettings/printerSettings655.bin"/><Relationship Id="rId30" Type="http://schemas.openxmlformats.org/officeDocument/2006/relationships/printerSettings" Target="../printerSettings/printerSettings65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8.bin"/><Relationship Id="rId13" Type="http://schemas.openxmlformats.org/officeDocument/2006/relationships/printerSettings" Target="../printerSettings/printerSettings673.bin"/><Relationship Id="rId18" Type="http://schemas.openxmlformats.org/officeDocument/2006/relationships/printerSettings" Target="../printerSettings/printerSettings678.bin"/><Relationship Id="rId26" Type="http://schemas.openxmlformats.org/officeDocument/2006/relationships/printerSettings" Target="../printerSettings/printerSettings686.bin"/><Relationship Id="rId3" Type="http://schemas.openxmlformats.org/officeDocument/2006/relationships/printerSettings" Target="../printerSettings/printerSettings663.bin"/><Relationship Id="rId21" Type="http://schemas.openxmlformats.org/officeDocument/2006/relationships/printerSettings" Target="../printerSettings/printerSettings681.bin"/><Relationship Id="rId7" Type="http://schemas.openxmlformats.org/officeDocument/2006/relationships/printerSettings" Target="../printerSettings/printerSettings667.bin"/><Relationship Id="rId12" Type="http://schemas.openxmlformats.org/officeDocument/2006/relationships/printerSettings" Target="../printerSettings/printerSettings672.bin"/><Relationship Id="rId17" Type="http://schemas.openxmlformats.org/officeDocument/2006/relationships/printerSettings" Target="../printerSettings/printerSettings677.bin"/><Relationship Id="rId25" Type="http://schemas.openxmlformats.org/officeDocument/2006/relationships/printerSettings" Target="../printerSettings/printerSettings685.bin"/><Relationship Id="rId2" Type="http://schemas.openxmlformats.org/officeDocument/2006/relationships/printerSettings" Target="../printerSettings/printerSettings662.bin"/><Relationship Id="rId16" Type="http://schemas.openxmlformats.org/officeDocument/2006/relationships/printerSettings" Target="../printerSettings/printerSettings676.bin"/><Relationship Id="rId20" Type="http://schemas.openxmlformats.org/officeDocument/2006/relationships/printerSettings" Target="../printerSettings/printerSettings680.bin"/><Relationship Id="rId29" Type="http://schemas.openxmlformats.org/officeDocument/2006/relationships/drawing" Target="../drawings/drawing25.xml"/><Relationship Id="rId1" Type="http://schemas.openxmlformats.org/officeDocument/2006/relationships/printerSettings" Target="../printerSettings/printerSettings661.bin"/><Relationship Id="rId6" Type="http://schemas.openxmlformats.org/officeDocument/2006/relationships/printerSettings" Target="../printerSettings/printerSettings666.bin"/><Relationship Id="rId11" Type="http://schemas.openxmlformats.org/officeDocument/2006/relationships/printerSettings" Target="../printerSettings/printerSettings671.bin"/><Relationship Id="rId24" Type="http://schemas.openxmlformats.org/officeDocument/2006/relationships/printerSettings" Target="../printerSettings/printerSettings684.bin"/><Relationship Id="rId5" Type="http://schemas.openxmlformats.org/officeDocument/2006/relationships/printerSettings" Target="../printerSettings/printerSettings665.bin"/><Relationship Id="rId15" Type="http://schemas.openxmlformats.org/officeDocument/2006/relationships/printerSettings" Target="../printerSettings/printerSettings675.bin"/><Relationship Id="rId23" Type="http://schemas.openxmlformats.org/officeDocument/2006/relationships/printerSettings" Target="../printerSettings/printerSettings683.bin"/><Relationship Id="rId28" Type="http://schemas.openxmlformats.org/officeDocument/2006/relationships/printerSettings" Target="../printerSettings/printerSettings688.bin"/><Relationship Id="rId10" Type="http://schemas.openxmlformats.org/officeDocument/2006/relationships/printerSettings" Target="../printerSettings/printerSettings670.bin"/><Relationship Id="rId19" Type="http://schemas.openxmlformats.org/officeDocument/2006/relationships/printerSettings" Target="../printerSettings/printerSettings679.bin"/><Relationship Id="rId4" Type="http://schemas.openxmlformats.org/officeDocument/2006/relationships/printerSettings" Target="../printerSettings/printerSettings664.bin"/><Relationship Id="rId9" Type="http://schemas.openxmlformats.org/officeDocument/2006/relationships/printerSettings" Target="../printerSettings/printerSettings669.bin"/><Relationship Id="rId14" Type="http://schemas.openxmlformats.org/officeDocument/2006/relationships/printerSettings" Target="../printerSettings/printerSettings674.bin"/><Relationship Id="rId22" Type="http://schemas.openxmlformats.org/officeDocument/2006/relationships/printerSettings" Target="../printerSettings/printerSettings682.bin"/><Relationship Id="rId27" Type="http://schemas.openxmlformats.org/officeDocument/2006/relationships/printerSettings" Target="../printerSettings/printerSettings68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printerSettings" Target="../printerSettings/printerSettings714.bin"/><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28" Type="http://schemas.openxmlformats.org/officeDocument/2006/relationships/printerSettings" Target="../printerSettings/printerSettings716.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 Id="rId27" Type="http://schemas.openxmlformats.org/officeDocument/2006/relationships/printerSettings" Target="../printerSettings/printerSettings7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9" sqref="B9"/>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315</v>
      </c>
      <c r="B1" s="915" t="s">
        <v>909</v>
      </c>
      <c r="C1" s="916"/>
      <c r="D1" s="916"/>
      <c r="E1" s="916"/>
      <c r="F1" s="916"/>
      <c r="G1" s="916"/>
      <c r="H1" s="916"/>
    </row>
    <row r="2" spans="1:8" ht="30.75" customHeight="1">
      <c r="A2" s="138" t="s">
        <v>183</v>
      </c>
      <c r="B2" s="35" t="s">
        <v>910</v>
      </c>
    </row>
    <row r="3" spans="1:8" ht="51.75" customHeight="1">
      <c r="A3" s="138" t="s">
        <v>314</v>
      </c>
      <c r="B3" s="915" t="s">
        <v>911</v>
      </c>
      <c r="C3" s="915"/>
      <c r="D3" s="915"/>
      <c r="E3" s="915"/>
      <c r="F3" s="915"/>
      <c r="G3" s="915"/>
      <c r="H3" s="775"/>
    </row>
    <row r="4" spans="1:8">
      <c r="B4" s="917"/>
      <c r="C4" s="917"/>
    </row>
    <row r="5" spans="1:8" ht="16.5">
      <c r="A5" s="138" t="s">
        <v>124</v>
      </c>
      <c r="B5" s="182">
        <v>18</v>
      </c>
      <c r="C5" s="144" t="s">
        <v>125</v>
      </c>
      <c r="D5" s="35"/>
    </row>
    <row r="6" spans="1:8">
      <c r="B6" s="182"/>
      <c r="C6" s="637"/>
      <c r="D6" s="35"/>
    </row>
    <row r="7" spans="1:8" ht="16.5">
      <c r="A7" s="172"/>
    </row>
    <row r="9" spans="1:8" ht="16.5">
      <c r="B9" s="418"/>
    </row>
  </sheetData>
  <sheetProtection formatColumns="0" formatRows="0" selectLockedCells="1"/>
  <customSheetViews>
    <customSheetView guid="{869B0F9C-77A4-468D-A350-EA35CAE357D9}" scale="115" state="hidden" showRuler="0">
      <selection activeCell="B9" sqref="B9"/>
      <pageMargins left="0.75" right="0.75" top="1" bottom="1" header="0.5" footer="0.5"/>
      <pageSetup orientation="portrait" r:id="rId1"/>
      <headerFooter alignWithMargins="0"/>
    </customSheetView>
    <customSheetView guid="{F0C5A243-1ADF-42BF-85A0-B6506A13618B}" scale="115" state="hidden" showRuler="0">
      <selection activeCell="D8" sqref="D8"/>
      <pageMargins left="0.75" right="0.75" top="1" bottom="1" header="0.5" footer="0.5"/>
      <pageSetup orientation="portrait" r:id="rId2"/>
      <headerFooter alignWithMargins="0"/>
    </customSheetView>
    <customSheetView guid="{067EF7EF-2552-42C0-8B2F-9338A16B73EB}" scale="115" state="hidden" showRuler="0">
      <selection activeCell="E9" sqref="E9"/>
      <pageMargins left="0.75" right="0.75" top="1" bottom="1" header="0.5" footer="0.5"/>
      <pageSetup orientation="portrait" r:id="rId3"/>
      <headerFooter alignWithMargins="0"/>
    </customSheetView>
    <customSheetView guid="{F8DC905B-04E9-41D7-B695-0DB8D092215B}" scale="115" state="hidden" showRuler="0">
      <selection activeCell="E9" sqref="E9"/>
      <pageMargins left="0.75" right="0.75" top="1" bottom="1" header="0.5" footer="0.5"/>
      <pageSetup orientation="portrait" r:id="rId4"/>
      <headerFooter alignWithMargins="0"/>
    </customSheetView>
    <customSheetView guid="{3836A67F-51F8-4B52-B51D-937DC398CD1F}" scale="115" showRuler="0">
      <selection activeCell="A22" sqref="A22:E22"/>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5476C51C-4037-4B28-A818-10D7CDF0C66A}" state="hidden" showRuler="0">
      <selection activeCell="B5" sqref="B5"/>
      <pageMargins left="0.75" right="0.75" top="1" bottom="1" header="0.5" footer="0.5"/>
      <pageSetup orientation="portrait" r:id="rId7"/>
      <headerFooter alignWithMargins="0"/>
    </customSheetView>
    <customSheetView guid="{05855B4F-D61E-4C97-B759-B2F96767F6F8}" state="hidden" showRuler="0">
      <selection activeCell="B1" sqref="B1:H1"/>
      <pageMargins left="0.75" right="0.75" top="1" bottom="1" header="0.5" footer="0.5"/>
      <pageSetup orientation="portrait" r:id="rId8"/>
      <headerFooter alignWithMargins="0"/>
    </customSheetView>
    <customSheetView guid="{82E8A0F5-0020-4355-95CF-28601763A783}" state="hidden" showRuler="0">
      <selection activeCell="B3" sqref="B3:H3"/>
      <pageMargins left="0.75" right="0.75" top="1" bottom="1" header="0.5" footer="0.5"/>
      <pageSetup orientation="portrait" r:id="rId9"/>
      <headerFooter alignWithMargins="0"/>
    </customSheetView>
    <customSheetView guid="{340562B9-6CEE-4962-8D7D-CA1C6778F52C}" showRuler="0">
      <selection activeCell="E9" sqref="E9"/>
      <pageMargins left="0.75" right="0.75" top="1" bottom="1" header="0.5" footer="0.5"/>
      <pageSetup orientation="portrait" r:id="rId10"/>
      <headerFooter alignWithMargins="0"/>
    </customSheetView>
    <customSheetView guid="{38BECF6E-1A53-4F98-87B9-44F2C5F77E08}" state="hidden" showRuler="0">
      <selection activeCell="K10" sqref="K10"/>
      <pageMargins left="0.75" right="0.75" top="1" bottom="1" header="0.5" footer="0.5"/>
      <pageSetup orientation="portrait" r:id="rId11"/>
      <headerFooter alignWithMargins="0"/>
    </customSheetView>
    <customSheetView guid="{8E3ED18F-7B8F-4A1C-969D-A70DC3B696C3}" state="hidden" showRuler="0">
      <selection activeCell="E8" sqref="E8"/>
      <pageMargins left="0.75" right="0.75" top="1" bottom="1" header="0.5" footer="0.5"/>
      <pageSetup orientation="portrait" r:id="rId12"/>
      <headerFooter alignWithMargins="0"/>
    </customSheetView>
    <customSheetView guid="{477F7E43-D393-45BA-B99B-D838E4629B5D}" state="hidden" showRuler="0">
      <selection activeCell="E8" sqref="E8"/>
      <pageMargins left="0.75" right="0.75" top="1" bottom="1" header="0.5" footer="0.5"/>
      <pageSetup orientation="portrait" r:id="rId13"/>
      <headerFooter alignWithMargins="0"/>
    </customSheetView>
    <customSheetView guid="{240327DD-375F-45D4-BA52-89AFD79FE6A1}" state="hidden" showRuler="0">
      <selection activeCell="B6" sqref="B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F9FE2C60-2849-4C32-B532-2B1A89FFA9CD}" state="hidden" showRuler="0">
      <selection activeCell="F8" sqref="F8"/>
      <pageMargins left="0.75" right="0.75" top="1" bottom="1" header="0.5" footer="0.5"/>
      <pageSetup orientation="portrait" r:id="rId23"/>
      <headerFooter alignWithMargins="0"/>
    </customSheetView>
    <customSheetView guid="{FE4EC9C4-31B9-4D40-8323-5B16C3BC840F}" state="hidden" showRuler="0">
      <selection activeCell="H11" sqref="H11"/>
      <pageMargins left="0.75" right="0.75" top="1" bottom="1" header="0.5" footer="0.5"/>
      <pageSetup orientation="portrait" r:id="rId24"/>
      <headerFooter alignWithMargins="0"/>
    </customSheetView>
    <customSheetView guid="{C5EDD9E3-0801-4479-8600-A80B0FCFDF0B}" state="hidden" showRuler="0">
      <selection activeCell="C9" sqref="C9"/>
      <pageMargins left="0.75" right="0.75" top="1" bottom="1" header="0.5" footer="0.5"/>
      <pageSetup orientation="portrait" r:id="rId25"/>
      <headerFooter alignWithMargins="0"/>
    </customSheetView>
    <customSheetView guid="{15A19D23-A9FD-4FC1-B7B0-F2D16BDFC729}" state="hidden" showRuler="0">
      <selection activeCell="E8" sqref="E8"/>
      <pageMargins left="0.75" right="0.75" top="1" bottom="1" header="0.5" footer="0.5"/>
      <pageSetup orientation="portrait" r:id="rId26"/>
      <headerFooter alignWithMargins="0"/>
    </customSheetView>
    <customSheetView guid="{97C0FC0E-800C-45C9-895E-E91A3F1ADBA4}" state="hidden" showRuler="0">
      <selection activeCell="D8" sqref="D8"/>
      <pageMargins left="0.75" right="0.75" top="1" bottom="1" header="0.5" footer="0.5"/>
      <pageSetup orientation="portrait" r:id="rId27"/>
      <headerFooter alignWithMargins="0"/>
    </customSheetView>
    <customSheetView guid="{CB7992C9-ABA5-4C7D-8C49-1E1D8E8875C7}" state="hidden" showRuler="0">
      <selection activeCell="D9" sqref="D9"/>
      <pageMargins left="0.75" right="0.75" top="1" bottom="1" header="0.5" footer="0.5"/>
      <pageSetup orientation="portrait" r:id="rId28"/>
      <headerFooter alignWithMargins="0"/>
    </customSheetView>
    <customSheetView guid="{E51D3662-FFCE-4FD6-A590-7DDC9E38C41F}" state="hidden" showRuler="0">
      <selection activeCell="E14" sqref="E14"/>
      <pageMargins left="0.75" right="0.75" top="1" bottom="1" header="0.5" footer="0.5"/>
      <pageSetup orientation="portrait" r:id="rId29"/>
      <headerFooter alignWithMargins="0"/>
    </customSheetView>
    <customSheetView guid="{2CF6F19D-227C-4840-A9E1-6C944B0145DB}" state="hidden" showRuler="0">
      <selection activeCell="H16" sqref="H16"/>
      <pageMargins left="0.75" right="0.75" top="1" bottom="1" header="0.5" footer="0.5"/>
      <pageSetup orientation="portrait" r:id="rId30"/>
      <headerFooter alignWithMargins="0"/>
    </customSheetView>
    <customSheetView guid="{CDF7C778-C53B-45C7-952D-968F867FB204}" scale="115" state="hidden" showRuler="0">
      <selection activeCell="B9" sqref="B9"/>
      <pageMargins left="0.75" right="0.75" top="1" bottom="1" header="0.5" footer="0.5"/>
      <pageSetup orientation="portrait" r:id="rId3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7"/>
  <sheetViews>
    <sheetView showGridLines="0" view="pageBreakPreview" topLeftCell="B1" zoomScale="115" zoomScaleNormal="100" zoomScaleSheetLayoutView="115" workbookViewId="0">
      <selection activeCell="B1" sqref="B1:E1"/>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18" t="s">
        <v>10</v>
      </c>
      <c r="B1" s="933" t="s">
        <v>135</v>
      </c>
      <c r="C1" s="933"/>
      <c r="D1" s="933"/>
      <c r="E1" s="933"/>
      <c r="F1" s="918" t="str">
        <f>": Transformer Package -" &amp; Basic!B2 &amp; " :"</f>
        <v>: Transformer Package -TR26 :</v>
      </c>
      <c r="G1" s="104"/>
      <c r="H1" s="105"/>
      <c r="I1" s="105"/>
      <c r="J1" s="106"/>
      <c r="L1" s="107" t="s">
        <v>483</v>
      </c>
    </row>
    <row r="2" spans="1:12" ht="88.5" customHeight="1">
      <c r="A2" s="919"/>
      <c r="B2" s="934"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C2" s="935"/>
      <c r="D2" s="935"/>
      <c r="E2" s="936"/>
      <c r="F2" s="919"/>
      <c r="G2" s="104"/>
      <c r="H2" s="105"/>
      <c r="I2" s="105"/>
      <c r="J2" s="106"/>
    </row>
    <row r="3" spans="1:12" ht="21" customHeight="1">
      <c r="A3" s="919"/>
      <c r="B3" s="929" t="str">
        <f>"Specification No.: " &amp; Basic!B3</f>
        <v>Specification No.: CC-CS/1029-NR1/TR-4142/3/G5</v>
      </c>
      <c r="C3" s="929"/>
      <c r="D3" s="929"/>
      <c r="E3" s="929"/>
      <c r="F3" s="919"/>
      <c r="G3" s="104"/>
      <c r="H3" s="105"/>
      <c r="I3" s="105"/>
      <c r="J3" s="106"/>
    </row>
    <row r="4" spans="1:12" s="119" customFormat="1" ht="18" customHeight="1">
      <c r="A4" s="919"/>
      <c r="B4" s="293">
        <v>1</v>
      </c>
      <c r="C4" s="922" t="s">
        <v>136</v>
      </c>
      <c r="D4" s="922"/>
      <c r="E4" s="922"/>
      <c r="F4" s="919"/>
      <c r="G4" s="116"/>
      <c r="H4" s="116"/>
      <c r="I4" s="117"/>
      <c r="J4" s="118"/>
    </row>
    <row r="5" spans="1:12" s="119" customFormat="1" ht="31.5" customHeight="1">
      <c r="A5" s="919"/>
      <c r="B5" s="294">
        <v>2</v>
      </c>
      <c r="C5" s="922" t="s">
        <v>522</v>
      </c>
      <c r="D5" s="922"/>
      <c r="E5" s="922"/>
      <c r="F5" s="919"/>
      <c r="G5" s="115"/>
      <c r="H5" s="117"/>
      <c r="I5" s="117"/>
      <c r="J5" s="118"/>
    </row>
    <row r="6" spans="1:12" s="119" customFormat="1" ht="23.25" customHeight="1">
      <c r="A6" s="919"/>
      <c r="B6" s="294">
        <v>3</v>
      </c>
      <c r="C6" s="927" t="s">
        <v>168</v>
      </c>
      <c r="D6" s="927"/>
      <c r="E6" s="927"/>
      <c r="F6" s="919"/>
      <c r="G6" s="115"/>
      <c r="H6" s="117"/>
      <c r="I6" s="117"/>
      <c r="J6" s="118"/>
    </row>
    <row r="7" spans="1:12" s="119" customFormat="1" ht="33" customHeight="1">
      <c r="A7" s="919"/>
      <c r="B7" s="294">
        <v>4</v>
      </c>
      <c r="C7" s="922" t="s">
        <v>167</v>
      </c>
      <c r="D7" s="922"/>
      <c r="E7" s="922"/>
      <c r="F7" s="919"/>
      <c r="G7" s="115"/>
      <c r="H7" s="117"/>
      <c r="I7" s="117"/>
      <c r="J7" s="118"/>
    </row>
    <row r="8" spans="1:12" s="119" customFormat="1" ht="37.5" customHeight="1">
      <c r="A8" s="919"/>
      <c r="B8" s="294">
        <v>5</v>
      </c>
      <c r="C8" s="922" t="s">
        <v>491</v>
      </c>
      <c r="D8" s="922"/>
      <c r="E8" s="922"/>
      <c r="F8" s="919"/>
      <c r="G8" s="115"/>
      <c r="H8" s="117"/>
      <c r="I8" s="117"/>
      <c r="J8" s="118"/>
    </row>
    <row r="9" spans="1:12" s="119" customFormat="1" ht="22.5" customHeight="1">
      <c r="A9" s="919"/>
      <c r="B9" s="295">
        <v>6</v>
      </c>
      <c r="C9" s="923" t="s">
        <v>482</v>
      </c>
      <c r="D9" s="923"/>
      <c r="E9" s="923"/>
      <c r="F9" s="919"/>
      <c r="G9" s="115"/>
      <c r="H9" s="117"/>
      <c r="I9" s="117"/>
      <c r="J9" s="118"/>
    </row>
    <row r="10" spans="1:12" s="119" customFormat="1" ht="29.25" customHeight="1">
      <c r="A10" s="919"/>
      <c r="B10" s="295">
        <v>7</v>
      </c>
      <c r="C10" s="923" t="s">
        <v>521</v>
      </c>
      <c r="D10" s="923"/>
      <c r="E10" s="923"/>
      <c r="F10" s="919"/>
      <c r="G10" s="115"/>
      <c r="H10" s="117"/>
      <c r="I10" s="117"/>
      <c r="J10" s="292"/>
    </row>
    <row r="11" spans="1:12" s="119" customFormat="1" ht="33" customHeight="1">
      <c r="A11" s="919"/>
      <c r="B11" s="638">
        <v>8</v>
      </c>
      <c r="C11" s="923" t="s">
        <v>721</v>
      </c>
      <c r="D11" s="923"/>
      <c r="E11" s="923"/>
      <c r="F11" s="919"/>
      <c r="G11" s="115"/>
      <c r="H11" s="117"/>
      <c r="I11" s="117"/>
      <c r="J11" s="292"/>
    </row>
    <row r="12" spans="1:12" s="119" customFormat="1" ht="35.25" customHeight="1">
      <c r="A12" s="919"/>
      <c r="B12" s="638">
        <v>9</v>
      </c>
      <c r="C12" s="927" t="s">
        <v>722</v>
      </c>
      <c r="D12" s="927"/>
      <c r="E12" s="932"/>
      <c r="F12" s="919"/>
      <c r="G12" s="115"/>
      <c r="H12" s="117"/>
      <c r="I12" s="117"/>
      <c r="J12" s="292"/>
    </row>
    <row r="13" spans="1:12" s="119" customFormat="1" ht="54" customHeight="1">
      <c r="A13" s="919"/>
      <c r="B13" s="638">
        <v>10</v>
      </c>
      <c r="C13" s="927" t="s">
        <v>723</v>
      </c>
      <c r="D13" s="927"/>
      <c r="E13" s="932"/>
      <c r="F13" s="919"/>
      <c r="G13" s="115"/>
      <c r="H13" s="117"/>
      <c r="I13" s="117"/>
      <c r="J13" s="292"/>
    </row>
    <row r="14" spans="1:12" s="119" customFormat="1" ht="33.75" customHeight="1">
      <c r="A14" s="919"/>
      <c r="B14" s="638">
        <v>11</v>
      </c>
      <c r="C14" s="927" t="s">
        <v>935</v>
      </c>
      <c r="D14" s="927"/>
      <c r="E14" s="932"/>
      <c r="F14" s="919"/>
      <c r="G14" s="115"/>
      <c r="H14" s="117"/>
      <c r="I14" s="117"/>
      <c r="J14" s="292"/>
    </row>
    <row r="15" spans="1:12" s="119" customFormat="1" ht="21" customHeight="1">
      <c r="A15" s="919"/>
      <c r="B15" s="638">
        <v>12</v>
      </c>
      <c r="C15" s="927" t="s">
        <v>936</v>
      </c>
      <c r="D15" s="927"/>
      <c r="E15" s="932"/>
      <c r="F15" s="919"/>
      <c r="G15" s="115"/>
      <c r="H15" s="117"/>
      <c r="I15" s="117"/>
      <c r="J15" s="292"/>
    </row>
    <row r="16" spans="1:12" s="119" customFormat="1" ht="33" customHeight="1">
      <c r="A16" s="919"/>
      <c r="B16" s="638">
        <v>13</v>
      </c>
      <c r="C16" s="927" t="s">
        <v>934</v>
      </c>
      <c r="D16" s="927"/>
      <c r="E16" s="932"/>
      <c r="F16" s="919"/>
      <c r="G16" s="115"/>
      <c r="H16" s="117"/>
      <c r="I16" s="117"/>
      <c r="J16" s="292"/>
    </row>
    <row r="17" spans="1:10" s="119" customFormat="1" ht="20.25" customHeight="1">
      <c r="A17" s="919"/>
      <c r="B17" s="638">
        <v>14</v>
      </c>
      <c r="C17" s="927" t="s">
        <v>937</v>
      </c>
      <c r="D17" s="927"/>
      <c r="E17" s="932"/>
      <c r="F17" s="919"/>
      <c r="G17" s="115"/>
      <c r="H17" s="117"/>
      <c r="I17" s="117"/>
      <c r="J17" s="292"/>
    </row>
    <row r="18" spans="1:10" s="119" customFormat="1" ht="37.5" customHeight="1">
      <c r="A18" s="919"/>
      <c r="B18" s="296" t="s">
        <v>395</v>
      </c>
      <c r="C18" s="930" t="s">
        <v>938</v>
      </c>
      <c r="D18" s="930"/>
      <c r="E18" s="931"/>
      <c r="F18" s="919"/>
      <c r="G18" s="115"/>
      <c r="H18" s="117"/>
      <c r="I18" s="117"/>
      <c r="J18" s="118"/>
    </row>
    <row r="19" spans="1:10" ht="17.25" customHeight="1">
      <c r="A19" s="919"/>
      <c r="B19" s="297"/>
      <c r="C19" s="297"/>
      <c r="D19" s="297"/>
      <c r="E19" s="297"/>
      <c r="F19" s="919"/>
      <c r="G19" s="104"/>
      <c r="H19" s="105"/>
      <c r="I19" s="105"/>
      <c r="J19" s="106"/>
    </row>
    <row r="20" spans="1:10" ht="30" customHeight="1">
      <c r="A20" s="919"/>
      <c r="B20" s="921"/>
      <c r="C20" s="921"/>
      <c r="D20" s="921"/>
      <c r="E20" s="921"/>
      <c r="F20" s="919"/>
      <c r="G20" s="104"/>
      <c r="H20" s="105"/>
      <c r="I20" s="105"/>
      <c r="J20" s="106"/>
    </row>
    <row r="21" spans="1:10" ht="21.75" customHeight="1">
      <c r="A21" s="919"/>
      <c r="B21" s="109"/>
      <c r="C21" s="109"/>
      <c r="D21" s="109"/>
      <c r="E21" s="109"/>
      <c r="F21" s="919"/>
      <c r="G21" s="104"/>
      <c r="H21" s="105"/>
      <c r="I21" s="105"/>
      <c r="J21" s="106"/>
    </row>
    <row r="22" spans="1:10" ht="24" customHeight="1">
      <c r="A22" s="919"/>
      <c r="B22" s="926" t="s">
        <v>131</v>
      </c>
      <c r="C22" s="926"/>
      <c r="D22" s="926"/>
      <c r="E22" s="188"/>
      <c r="F22" s="919"/>
    </row>
    <row r="23" spans="1:10" ht="15.95" customHeight="1">
      <c r="A23" s="919"/>
      <c r="B23" s="924" t="s">
        <v>132</v>
      </c>
      <c r="C23" s="924"/>
      <c r="D23" s="924"/>
      <c r="E23" s="103"/>
      <c r="F23" s="919"/>
      <c r="G23" s="104"/>
      <c r="H23" s="105"/>
      <c r="I23" s="105"/>
      <c r="J23" s="106"/>
    </row>
    <row r="24" spans="1:10" ht="17.25" customHeight="1">
      <c r="A24" s="919"/>
      <c r="B24" s="925" t="s">
        <v>133</v>
      </c>
      <c r="C24" s="925"/>
      <c r="D24" s="925"/>
      <c r="E24" s="188"/>
      <c r="F24" s="919"/>
      <c r="G24" s="111"/>
      <c r="H24" s="111"/>
      <c r="I24" s="111"/>
      <c r="J24" s="111"/>
    </row>
    <row r="25" spans="1:10" ht="15.95" customHeight="1">
      <c r="A25" s="920"/>
      <c r="B25" s="928" t="s">
        <v>134</v>
      </c>
      <c r="C25" s="928"/>
      <c r="D25" s="928"/>
      <c r="E25" s="189"/>
      <c r="F25" s="920"/>
      <c r="G25" s="111"/>
      <c r="H25" s="111"/>
      <c r="I25" s="111"/>
      <c r="J25" s="111"/>
    </row>
    <row r="26" spans="1:10" ht="15.75">
      <c r="A26" s="112"/>
      <c r="B26" s="108"/>
      <c r="C26" s="108"/>
      <c r="D26" s="108"/>
      <c r="E26" s="108"/>
      <c r="F26" s="105"/>
      <c r="G26" s="105"/>
      <c r="H26" s="105"/>
      <c r="I26" s="105"/>
      <c r="J26" s="106"/>
    </row>
    <row r="27" spans="1:10" ht="15.75">
      <c r="A27" s="112"/>
      <c r="B27" s="112"/>
      <c r="C27" s="112"/>
      <c r="D27" s="112"/>
      <c r="E27" s="112"/>
      <c r="F27" s="105"/>
      <c r="G27" s="105"/>
      <c r="H27" s="105"/>
      <c r="I27" s="105"/>
      <c r="J27" s="106"/>
    </row>
  </sheetData>
  <sheetProtection password="CC69" sheet="1" objects="1" scenarios="1" formatColumns="0" formatRows="0" selectLockedCells="1"/>
  <customSheetViews>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25">
    <mergeCell ref="A1:A25"/>
    <mergeCell ref="B1:E1"/>
    <mergeCell ref="B2:E2"/>
    <mergeCell ref="C11:E11"/>
    <mergeCell ref="C12:E12"/>
    <mergeCell ref="C13:E13"/>
    <mergeCell ref="C16:E16"/>
    <mergeCell ref="C15:E15"/>
    <mergeCell ref="C17:E17"/>
    <mergeCell ref="F1:F25"/>
    <mergeCell ref="B20:E20"/>
    <mergeCell ref="C7:E7"/>
    <mergeCell ref="C8:E8"/>
    <mergeCell ref="C10:E10"/>
    <mergeCell ref="B23:D23"/>
    <mergeCell ref="B24:D24"/>
    <mergeCell ref="B22:D22"/>
    <mergeCell ref="C6:E6"/>
    <mergeCell ref="B25:D25"/>
    <mergeCell ref="B3:E3"/>
    <mergeCell ref="C4:E4"/>
    <mergeCell ref="C5:E5"/>
    <mergeCell ref="C18:E18"/>
    <mergeCell ref="C9:E9"/>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21" sqref="D21:G21"/>
    </sheetView>
  </sheetViews>
  <sheetFormatPr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34"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C1" s="935"/>
      <c r="D1" s="935"/>
      <c r="E1" s="935"/>
      <c r="F1" s="935"/>
      <c r="G1" s="935"/>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2" t="str">
        <f>Basic!B3</f>
        <v>CC-CS/1029-NR1/TR-4142/3/G5</v>
      </c>
      <c r="C2" s="942"/>
      <c r="D2" s="942"/>
      <c r="E2" s="942"/>
      <c r="F2" s="942"/>
      <c r="G2" s="942"/>
      <c r="H2" s="426"/>
      <c r="I2" s="426"/>
      <c r="J2" s="426"/>
      <c r="K2" s="426"/>
      <c r="L2" s="426"/>
      <c r="M2" s="426"/>
      <c r="N2" s="426"/>
      <c r="O2" s="426"/>
      <c r="P2" s="426"/>
      <c r="Q2" s="426"/>
      <c r="R2" s="426"/>
      <c r="S2" s="426"/>
      <c r="T2" s="426"/>
      <c r="U2" s="426"/>
      <c r="V2" s="426"/>
      <c r="W2" s="426"/>
      <c r="X2" s="426"/>
      <c r="Y2" s="426"/>
      <c r="AA2" s="427" t="s">
        <v>572</v>
      </c>
      <c r="AB2" s="428">
        <v>1</v>
      </c>
      <c r="AC2" s="429"/>
    </row>
    <row r="3" spans="1:29" ht="12" customHeight="1">
      <c r="B3" s="430"/>
      <c r="C3" s="430"/>
      <c r="D3" s="430"/>
      <c r="E3" s="430"/>
      <c r="F3" s="426"/>
      <c r="G3" s="426"/>
      <c r="H3" s="426"/>
      <c r="I3" s="426"/>
      <c r="J3" s="426"/>
      <c r="K3" s="426"/>
      <c r="L3" s="426"/>
      <c r="M3" s="431" t="s">
        <v>569</v>
      </c>
      <c r="N3" s="426"/>
      <c r="O3" s="426"/>
      <c r="P3" s="426"/>
      <c r="Q3" s="426"/>
      <c r="R3" s="426"/>
      <c r="S3" s="426"/>
      <c r="T3" s="426"/>
      <c r="U3" s="426"/>
      <c r="V3" s="426"/>
      <c r="W3" s="426"/>
      <c r="X3" s="426"/>
      <c r="Y3" s="426"/>
      <c r="AA3" s="427" t="s">
        <v>573</v>
      </c>
      <c r="AB3" s="428" t="s">
        <v>11</v>
      </c>
      <c r="AC3" s="429"/>
    </row>
    <row r="4" spans="1:29" ht="20.100000000000001" customHeight="1">
      <c r="B4" s="943" t="s">
        <v>173</v>
      </c>
      <c r="C4" s="943"/>
      <c r="D4" s="943"/>
      <c r="E4" s="943"/>
      <c r="F4" s="943"/>
      <c r="G4" s="943"/>
      <c r="H4" s="426"/>
      <c r="I4" s="426"/>
      <c r="J4" s="426"/>
      <c r="K4" s="426"/>
      <c r="L4" s="426"/>
      <c r="M4" s="431" t="s">
        <v>489</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44" t="s">
        <v>572</v>
      </c>
      <c r="E6" s="945"/>
      <c r="F6" s="945"/>
      <c r="G6" s="946"/>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7">
        <v>1</v>
      </c>
      <c r="E7" s="948"/>
      <c r="F7" s="948"/>
      <c r="G7" s="949"/>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743</v>
      </c>
      <c r="C10" s="441"/>
      <c r="D10" s="939"/>
      <c r="E10" s="940"/>
      <c r="F10" s="940"/>
      <c r="G10" s="941"/>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744</v>
      </c>
      <c r="C11" s="442"/>
      <c r="D11" s="939"/>
      <c r="E11" s="940"/>
      <c r="F11" s="940"/>
      <c r="G11" s="941"/>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39"/>
      <c r="E12" s="940"/>
      <c r="F12" s="940"/>
      <c r="G12" s="941"/>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39"/>
      <c r="E13" s="940"/>
      <c r="F13" s="940"/>
      <c r="G13" s="941"/>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37" t="s">
        <v>574</v>
      </c>
      <c r="C15" s="937"/>
      <c r="D15" s="938"/>
      <c r="E15" s="938"/>
      <c r="F15" s="938"/>
      <c r="G15" s="938"/>
      <c r="I15" s="486">
        <f>D15</f>
        <v>0</v>
      </c>
      <c r="J15" s="487">
        <f>IF(I15="No",1,2)</f>
        <v>2</v>
      </c>
      <c r="K15" s="436">
        <f>IF(J15="No",1,2)</f>
        <v>2</v>
      </c>
      <c r="L15" s="440">
        <f>IF(AND(D6="JV (Joint Venture)",D7=1),1,0)</f>
        <v>0</v>
      </c>
      <c r="O15" s="440">
        <v>2019</v>
      </c>
    </row>
    <row r="16" spans="1:29" ht="30.75" customHeight="1">
      <c r="B16" s="459" t="s">
        <v>577</v>
      </c>
      <c r="C16" s="460"/>
      <c r="D16" s="939"/>
      <c r="E16" s="940"/>
      <c r="F16" s="940"/>
      <c r="G16" s="941"/>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745</v>
      </c>
      <c r="C18" s="441"/>
      <c r="D18" s="939"/>
      <c r="E18" s="940"/>
      <c r="F18" s="940"/>
      <c r="G18" s="941"/>
      <c r="I18" s="486"/>
      <c r="J18" s="486"/>
    </row>
    <row r="19" spans="2:29" ht="21" customHeight="1">
      <c r="B19" s="421" t="s">
        <v>746</v>
      </c>
      <c r="C19" s="442"/>
      <c r="D19" s="939"/>
      <c r="E19" s="940"/>
      <c r="F19" s="940"/>
      <c r="G19" s="941"/>
      <c r="I19" s="486"/>
      <c r="J19" s="486"/>
    </row>
    <row r="20" spans="2:29" ht="21" customHeight="1">
      <c r="B20" s="443" t="s">
        <v>747</v>
      </c>
      <c r="C20" s="444"/>
      <c r="D20" s="939"/>
      <c r="E20" s="940"/>
      <c r="F20" s="940"/>
      <c r="G20" s="941"/>
      <c r="I20" s="486"/>
      <c r="J20" s="486"/>
    </row>
    <row r="21" spans="2:29" ht="21.75" customHeight="1">
      <c r="B21" s="445" t="s">
        <v>748</v>
      </c>
      <c r="C21" s="446"/>
      <c r="D21" s="939"/>
      <c r="E21" s="940"/>
      <c r="F21" s="940"/>
      <c r="G21" s="941"/>
      <c r="I21" s="486" t="s">
        <v>582</v>
      </c>
      <c r="J21" s="486">
        <f>D15</f>
        <v>0</v>
      </c>
    </row>
    <row r="22" spans="2:29" ht="20.100000000000001" customHeight="1"/>
    <row r="23" spans="2:29" ht="20.100000000000001" hidden="1" customHeight="1">
      <c r="B23" s="420" t="str">
        <f>IF(D7=1, "Name of other Partner","Name of other Partner - 1")</f>
        <v>Name of other Partner</v>
      </c>
      <c r="C23" s="441"/>
      <c r="D23" s="939" t="s">
        <v>585</v>
      </c>
      <c r="E23" s="940"/>
      <c r="F23" s="940"/>
      <c r="G23" s="941"/>
    </row>
    <row r="24" spans="2:29" ht="20.100000000000001" hidden="1" customHeight="1">
      <c r="B24" s="421" t="str">
        <f>IF(D7=1, "Address of other Partner","Address of other Partner - 1")</f>
        <v>Address of other Partner</v>
      </c>
      <c r="C24" s="442"/>
      <c r="D24" s="939" t="s">
        <v>587</v>
      </c>
      <c r="E24" s="940"/>
      <c r="F24" s="940"/>
      <c r="G24" s="941"/>
    </row>
    <row r="25" spans="2:29" ht="20.100000000000001" hidden="1" customHeight="1">
      <c r="B25" s="443"/>
      <c r="C25" s="444"/>
      <c r="D25" s="939" t="s">
        <v>584</v>
      </c>
      <c r="E25" s="940"/>
      <c r="F25" s="940"/>
      <c r="G25" s="941"/>
    </row>
    <row r="26" spans="2:29" ht="20.100000000000001" hidden="1" customHeight="1">
      <c r="B26" s="445"/>
      <c r="C26" s="446"/>
      <c r="D26" s="939"/>
      <c r="E26" s="940"/>
      <c r="F26" s="940"/>
      <c r="G26" s="941"/>
    </row>
    <row r="27" spans="2:29" ht="20.100000000000001" customHeight="1"/>
    <row r="28" spans="2:29" ht="20.100000000000001" hidden="1" customHeight="1">
      <c r="B28" s="420" t="s">
        <v>570</v>
      </c>
      <c r="C28" s="441"/>
      <c r="D28" s="939"/>
      <c r="E28" s="940"/>
      <c r="F28" s="940"/>
      <c r="G28" s="941"/>
    </row>
    <row r="29" spans="2:29" ht="20.100000000000001" hidden="1" customHeight="1">
      <c r="B29" s="421" t="s">
        <v>571</v>
      </c>
      <c r="C29" s="442"/>
      <c r="D29" s="939"/>
      <c r="E29" s="940"/>
      <c r="F29" s="940"/>
      <c r="G29" s="941"/>
    </row>
    <row r="30" spans="2:29" ht="20.100000000000001" hidden="1" customHeight="1">
      <c r="B30" s="443"/>
      <c r="C30" s="444"/>
      <c r="D30" s="939"/>
      <c r="E30" s="940"/>
      <c r="F30" s="940"/>
      <c r="G30" s="941"/>
    </row>
    <row r="31" spans="2:29" ht="20.100000000000001" hidden="1" customHeight="1">
      <c r="B31" s="445"/>
      <c r="C31" s="446"/>
      <c r="D31" s="939"/>
      <c r="E31" s="940"/>
      <c r="F31" s="940"/>
      <c r="G31" s="941"/>
    </row>
    <row r="32" spans="2:29" ht="20.100000000000001" customHeight="1">
      <c r="B32" s="447"/>
      <c r="C32" s="447"/>
    </row>
    <row r="33" spans="2:25" ht="21" customHeight="1">
      <c r="B33" s="448" t="s">
        <v>174</v>
      </c>
      <c r="C33" s="449"/>
      <c r="D33" s="939"/>
      <c r="E33" s="940"/>
      <c r="F33" s="940"/>
      <c r="G33" s="941"/>
    </row>
    <row r="34" spans="2:25" ht="21" customHeight="1">
      <c r="B34" s="448" t="s">
        <v>175</v>
      </c>
      <c r="C34" s="449"/>
      <c r="D34" s="939"/>
      <c r="E34" s="940"/>
      <c r="F34" s="940"/>
      <c r="G34" s="941"/>
    </row>
    <row r="35" spans="2:25" ht="21" customHeight="1">
      <c r="B35" s="450"/>
      <c r="C35" s="450"/>
      <c r="D35" s="451"/>
    </row>
    <row r="36" spans="2:25" s="422" customFormat="1" ht="21" customHeight="1">
      <c r="B36" s="448" t="s">
        <v>575</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576</v>
      </c>
      <c r="C37" s="449"/>
      <c r="D37" s="458"/>
      <c r="E37" s="456"/>
      <c r="F37" s="456"/>
      <c r="G37" s="457"/>
    </row>
    <row r="38" spans="2:25">
      <c r="E38" s="440"/>
    </row>
  </sheetData>
  <sheetProtection password="CC69" sheet="1" objects="1" scenarios="1" formatColumns="0" formatRows="0" selectLockedCells="1"/>
  <customSheetViews>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2"/>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0"/>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110" zoomScaleSheetLayoutView="110" workbookViewId="0">
      <selection activeCell="B9" sqref="B9:D9"/>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0" t="str">
        <f>Basic!A3&amp;Basic!B3</f>
        <v>Specification No. :CC-CS/1029-NR1/TR-4142/3/G5</v>
      </c>
      <c r="B1" s="950"/>
      <c r="C1" s="950"/>
      <c r="D1" s="950"/>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34"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1" t="s">
        <v>349</v>
      </c>
      <c r="B5" s="951"/>
      <c r="C5" s="951"/>
      <c r="D5" s="951"/>
      <c r="E5" s="951"/>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957" t="str">
        <f>IF('Names of Bidder'!D6= "JV (Joint Venture)", "JV of " &amp; Z8, "")</f>
        <v/>
      </c>
      <c r="B8" s="957"/>
      <c r="C8" s="957"/>
      <c r="D8" s="957"/>
      <c r="E8" s="12" t="s">
        <v>356</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953">
        <f>'Names of Bidder'!D10</f>
        <v>0</v>
      </c>
      <c r="C9" s="953"/>
      <c r="D9" s="953"/>
      <c r="E9" s="12" t="s">
        <v>358</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357</v>
      </c>
      <c r="B10" s="954">
        <f>'Names of Bidder'!D11</f>
        <v>0</v>
      </c>
      <c r="C10" s="954"/>
      <c r="D10" s="954"/>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4">
        <f>'Names of Bidder'!D12</f>
        <v>0</v>
      </c>
      <c r="C11" s="954"/>
      <c r="D11" s="954"/>
      <c r="E11" s="12" t="s">
        <v>359</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4">
        <f>'Names of Bidder'!D13</f>
        <v>0</v>
      </c>
      <c r="C12" s="954"/>
      <c r="D12" s="954"/>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5" t="str">
        <f>IF('Names of Bidder'!D6="Sole Bidder", "This Attachment is Not Applicable", "")</f>
        <v>This Attachment is Not Applicable</v>
      </c>
      <c r="B14" s="955"/>
      <c r="C14" s="955"/>
      <c r="D14" s="955"/>
      <c r="E14" s="955"/>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6" t="str">
        <f>IF(Z2=1,"Other Partner",IF(Z2="2 or More","Other Partner-1",""))</f>
        <v/>
      </c>
      <c r="C16" s="956"/>
      <c r="D16" s="956"/>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355</v>
      </c>
      <c r="B17" s="954" t="str">
        <f>IF('Names of Bidder'!D23=0, "", 'Names of Bidder'!D23)</f>
        <v>Ram Lal</v>
      </c>
      <c r="C17" s="954"/>
      <c r="D17" s="954"/>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357</v>
      </c>
      <c r="B18" s="954" t="str">
        <f>IF('Names of Bidder'!D24=0, "", 'Names of Bidder'!D24)</f>
        <v>G5</v>
      </c>
      <c r="C18" s="954"/>
      <c r="D18" s="954"/>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4" t="str">
        <f>IF('Names of Bidder'!D25=0, "", 'Names of Bidder'!D25)</f>
        <v>Gurgaon</v>
      </c>
      <c r="C19" s="954"/>
      <c r="D19" s="954"/>
      <c r="E19" s="274" t="str">
        <f>IF($Z$2="2 or More", IF(#REF!=0, "",#REF!), "")</f>
        <v/>
      </c>
      <c r="AA19" s="71"/>
    </row>
    <row r="20" spans="1:28" ht="20.100000000000001" customHeight="1">
      <c r="A20" s="33"/>
      <c r="B20" s="954" t="str">
        <f>IF('Names of Bidder'!D26=0, "", 'Names of Bidder'!D26)</f>
        <v/>
      </c>
      <c r="C20" s="954"/>
      <c r="D20" s="954"/>
      <c r="E20" s="274" t="str">
        <f>IF($Z$2="2 or More", IF(#REF!=0, "",#REF!), "")</f>
        <v/>
      </c>
      <c r="AA20" s="71"/>
    </row>
    <row r="21" spans="1:28" ht="20.100000000000001" customHeight="1">
      <c r="A21" s="30" t="s">
        <v>350</v>
      </c>
    </row>
    <row r="22" spans="1:28" ht="84" customHeight="1">
      <c r="A22" s="952" t="s">
        <v>578</v>
      </c>
      <c r="B22" s="952"/>
      <c r="C22" s="952"/>
      <c r="D22" s="952"/>
      <c r="E22" s="952"/>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18</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objects="1" scenarios="1" formatColumns="0" formatRows="0" selectLockedCells="1"/>
  <customSheetViews>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:CC-CS/1029-NR1/TR-4142/3/G5</v>
      </c>
      <c r="B1" s="417"/>
      <c r="C1" s="417"/>
      <c r="D1" s="417"/>
      <c r="E1" s="417"/>
      <c r="F1" s="417"/>
      <c r="G1" s="417"/>
      <c r="H1" s="358"/>
      <c r="I1" s="358" t="s">
        <v>741</v>
      </c>
    </row>
    <row r="2" spans="1:9" ht="15.75" customHeight="1"/>
    <row r="3" spans="1:9" ht="85.5" customHeight="1">
      <c r="A3" s="958"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58"/>
      <c r="C3" s="958"/>
      <c r="D3" s="958"/>
      <c r="E3" s="958"/>
      <c r="F3" s="958"/>
      <c r="G3" s="958"/>
      <c r="H3" s="958"/>
      <c r="I3" s="958"/>
    </row>
    <row r="5" spans="1:9" ht="21.75" customHeight="1">
      <c r="A5" s="959" t="s">
        <v>360</v>
      </c>
      <c r="B5" s="959"/>
      <c r="C5" s="959"/>
      <c r="D5" s="959"/>
      <c r="E5" s="959"/>
      <c r="F5" s="959"/>
      <c r="G5" s="959"/>
      <c r="H5" s="959"/>
      <c r="I5" s="959"/>
    </row>
    <row r="7" spans="1:9" ht="16.5">
      <c r="A7" s="365" t="str">
        <f>'[9]Attach 3(JV)'!A7:D7</f>
        <v>Bidder’s Name and Address (Lead Partner of) :</v>
      </c>
      <c r="F7" s="368"/>
      <c r="H7" s="395" t="str">
        <f>'[9]Attach 3(JV)'!E7</f>
        <v>To:</v>
      </c>
    </row>
    <row r="8" spans="1:9" ht="32.25" customHeight="1">
      <c r="A8" s="960" t="str">
        <f>IF('Names of Bidder'!D6= "JV (Joint Venture)", "JV of " &amp; Z8, "")</f>
        <v/>
      </c>
      <c r="B8" s="960"/>
      <c r="C8" s="960"/>
      <c r="D8" s="960"/>
      <c r="F8" s="507"/>
      <c r="H8" s="397" t="str">
        <f>'[9]Attach 3(JV)'!E8</f>
        <v>Contract Services</v>
      </c>
    </row>
    <row r="9" spans="1:9" ht="18" customHeight="1">
      <c r="A9" s="365" t="s">
        <v>605</v>
      </c>
      <c r="B9" s="961">
        <f>'Attach 3(JV)'!B9:D9</f>
        <v>0</v>
      </c>
      <c r="C9" s="961"/>
      <c r="F9" s="507"/>
      <c r="H9" s="397" t="str">
        <f>'[9]Attach 3(JV)'!E9</f>
        <v>Power Grid Corporation of India Ltd.,</v>
      </c>
    </row>
    <row r="10" spans="1:9" ht="18" customHeight="1">
      <c r="A10" s="365" t="s">
        <v>606</v>
      </c>
      <c r="B10" s="962">
        <f>'Attach 3(JV)'!B10:D10</f>
        <v>0</v>
      </c>
      <c r="C10" s="962"/>
      <c r="F10" s="507"/>
      <c r="H10" s="397" t="str">
        <f>'[9]Attach 3(JV)'!E10</f>
        <v>"Saudamini", Plot No. 2, Sector 29</v>
      </c>
    </row>
    <row r="11" spans="1:9" ht="17.25" customHeight="1">
      <c r="B11" s="962">
        <f>'Attach 3(JV)'!B11:D11</f>
        <v>0</v>
      </c>
      <c r="C11" s="962"/>
      <c r="F11" s="507"/>
      <c r="H11" s="397" t="str">
        <f>'[9]Attach 3(JV)'!E11</f>
        <v>Gurgaon (Haryana) - 122001</v>
      </c>
    </row>
    <row r="12" spans="1:9" ht="18" customHeight="1">
      <c r="B12" s="962">
        <f>'Attach 3(JV)'!B12:D12</f>
        <v>0</v>
      </c>
      <c r="C12" s="962"/>
    </row>
    <row r="13" spans="1:9">
      <c r="B13" s="962" t="str">
        <f>IF('Names of Bidder'!D22=0, "", 'Names of Bidder'!D22)</f>
        <v/>
      </c>
      <c r="C13" s="962"/>
    </row>
    <row r="14" spans="1:9">
      <c r="A14" s="360" t="s">
        <v>350</v>
      </c>
    </row>
    <row r="16" spans="1:9" ht="66" customHeight="1">
      <c r="A16" s="963" t="s">
        <v>607</v>
      </c>
      <c r="B16" s="963"/>
      <c r="C16" s="963"/>
      <c r="D16" s="963"/>
      <c r="E16" s="963"/>
      <c r="F16" s="963"/>
      <c r="G16" s="963"/>
      <c r="H16" s="963"/>
      <c r="I16" s="963"/>
    </row>
    <row r="17" spans="1:13" ht="9.75" customHeight="1"/>
    <row r="18" spans="1:13" ht="14.25" customHeight="1">
      <c r="A18" s="508" t="s">
        <v>608</v>
      </c>
      <c r="B18" s="963" t="s">
        <v>609</v>
      </c>
      <c r="C18" s="963"/>
      <c r="D18" s="963"/>
      <c r="E18" s="963"/>
      <c r="F18" s="963"/>
      <c r="G18" s="509"/>
      <c r="H18" s="509"/>
      <c r="M18" s="510"/>
    </row>
    <row r="19" spans="1:13" ht="17.25" hidden="1" customHeight="1">
      <c r="A19" s="508" t="s">
        <v>608</v>
      </c>
      <c r="B19" s="963" t="s">
        <v>610</v>
      </c>
      <c r="C19" s="963"/>
      <c r="D19" s="963"/>
      <c r="E19" s="963"/>
      <c r="F19" s="963"/>
      <c r="G19" s="963"/>
      <c r="H19" s="963"/>
      <c r="M19" s="510"/>
    </row>
    <row r="20" spans="1:13" ht="16.5" hidden="1">
      <c r="A20" s="511" t="s">
        <v>19</v>
      </c>
      <c r="B20" s="964" t="e">
        <f>'[9]Name of Bidder'!C13</f>
        <v>#REF!</v>
      </c>
      <c r="C20" s="964"/>
      <c r="D20" s="964"/>
      <c r="E20" s="964"/>
      <c r="F20" s="964"/>
      <c r="G20" s="964"/>
      <c r="H20" s="964"/>
      <c r="M20" s="412">
        <f>'[9]Name of Bidder'!F6</f>
        <v>2</v>
      </c>
    </row>
    <row r="21" spans="1:13" ht="16.5" hidden="1">
      <c r="A21" s="511" t="s">
        <v>28</v>
      </c>
      <c r="B21" s="964" t="e">
        <f>'[9]Name of Bidder'!C18</f>
        <v>#REF!</v>
      </c>
      <c r="C21" s="964"/>
      <c r="D21" s="964"/>
      <c r="E21" s="964"/>
      <c r="F21" s="964"/>
      <c r="G21" s="964"/>
      <c r="H21" s="964"/>
      <c r="M21" s="412" t="str">
        <f>'[9]Name of Bidder'!F8</f>
        <v>2 or more</v>
      </c>
    </row>
    <row r="22" spans="1:13" ht="17.25" hidden="1" customHeight="1">
      <c r="A22" s="511" t="s">
        <v>484</v>
      </c>
      <c r="B22" s="964" t="e">
        <f>'[9]Name of Bidder'!C23</f>
        <v>#REF!</v>
      </c>
      <c r="C22" s="964"/>
      <c r="D22" s="964"/>
      <c r="E22" s="964"/>
      <c r="F22" s="964"/>
      <c r="G22" s="964"/>
      <c r="H22" s="964"/>
      <c r="I22" s="512"/>
    </row>
    <row r="23" spans="1:13" ht="15.75" hidden="1" customHeight="1">
      <c r="B23" s="513" t="s">
        <v>611</v>
      </c>
    </row>
    <row r="24" spans="1:13" ht="10.5" customHeight="1">
      <c r="A24" s="514"/>
    </row>
    <row r="25" spans="1:13" ht="25.5" hidden="1" customHeight="1">
      <c r="A25" s="963" t="s">
        <v>612</v>
      </c>
      <c r="B25" s="963"/>
      <c r="C25" s="963"/>
      <c r="D25" s="963"/>
      <c r="E25" s="963"/>
      <c r="F25" s="963"/>
      <c r="G25" s="963"/>
      <c r="H25" s="963"/>
    </row>
    <row r="26" spans="1:13" ht="31.5" customHeight="1">
      <c r="A26" s="965" t="s">
        <v>613</v>
      </c>
      <c r="B26" s="965"/>
      <c r="C26" s="965"/>
      <c r="D26" s="965"/>
      <c r="E26" s="965"/>
      <c r="F26" s="965"/>
      <c r="G26" s="965"/>
      <c r="H26" s="965"/>
      <c r="I26" s="512"/>
    </row>
    <row r="27" spans="1:13" ht="26.25" customHeight="1">
      <c r="A27" s="515" t="s">
        <v>614</v>
      </c>
      <c r="B27" s="966" t="s">
        <v>615</v>
      </c>
      <c r="C27" s="966"/>
      <c r="D27" s="966"/>
      <c r="E27" s="966"/>
      <c r="F27" s="966"/>
      <c r="G27" s="966"/>
      <c r="H27" s="966"/>
      <c r="I27" s="512"/>
    </row>
    <row r="28" spans="1:13" ht="26.25" customHeight="1">
      <c r="A28" s="516" t="s">
        <v>427</v>
      </c>
      <c r="B28" s="967" t="s">
        <v>616</v>
      </c>
      <c r="C28" s="967"/>
      <c r="D28" s="967"/>
      <c r="E28" s="967"/>
      <c r="F28" s="967"/>
      <c r="G28" s="967"/>
      <c r="H28" s="967"/>
    </row>
    <row r="29" spans="1:13" ht="26.25" customHeight="1">
      <c r="A29" s="516" t="s">
        <v>429</v>
      </c>
      <c r="B29" s="967" t="s">
        <v>617</v>
      </c>
      <c r="C29" s="967"/>
      <c r="D29" s="967"/>
      <c r="E29" s="967"/>
      <c r="F29" s="967"/>
      <c r="G29" s="967"/>
      <c r="H29" s="967"/>
    </row>
    <row r="30" spans="1:13" ht="41.25" customHeight="1">
      <c r="A30" s="516" t="s">
        <v>430</v>
      </c>
      <c r="B30" s="967" t="s">
        <v>618</v>
      </c>
      <c r="C30" s="967"/>
      <c r="D30" s="967"/>
      <c r="E30" s="967"/>
      <c r="F30" s="967"/>
      <c r="G30" s="967"/>
      <c r="H30" s="967"/>
    </row>
    <row r="31" spans="1:13" ht="9.75" customHeight="1">
      <c r="A31" s="516"/>
      <c r="B31" s="512"/>
      <c r="C31" s="512"/>
      <c r="D31" s="512"/>
      <c r="E31" s="512"/>
      <c r="F31" s="512"/>
      <c r="G31" s="512"/>
      <c r="H31" s="512"/>
      <c r="I31" s="512"/>
    </row>
    <row r="32" spans="1:13" ht="25.5" customHeight="1">
      <c r="A32" s="515" t="s">
        <v>619</v>
      </c>
      <c r="B32" s="968" t="s">
        <v>620</v>
      </c>
      <c r="C32" s="968"/>
      <c r="D32" s="968"/>
      <c r="E32" s="968"/>
      <c r="F32" s="968"/>
      <c r="G32" s="968"/>
      <c r="H32" s="968"/>
      <c r="I32" s="512"/>
    </row>
    <row r="33" spans="1:9" ht="22.5" customHeight="1">
      <c r="A33" s="516" t="s">
        <v>427</v>
      </c>
      <c r="B33" s="966" t="s">
        <v>621</v>
      </c>
      <c r="C33" s="966"/>
      <c r="D33" s="966"/>
      <c r="E33" s="966"/>
      <c r="F33" s="966"/>
      <c r="G33" s="966"/>
      <c r="H33" s="966"/>
      <c r="I33" s="512"/>
    </row>
    <row r="34" spans="1:9" ht="24.75" hidden="1" customHeight="1">
      <c r="A34" s="516" t="s">
        <v>429</v>
      </c>
      <c r="B34" s="966" t="s">
        <v>622</v>
      </c>
      <c r="C34" s="966"/>
      <c r="D34" s="966"/>
      <c r="E34" s="966"/>
      <c r="F34" s="966"/>
      <c r="G34" s="966"/>
      <c r="H34" s="966"/>
      <c r="I34" s="512"/>
    </row>
    <row r="35" spans="1:9" ht="12" customHeight="1">
      <c r="A35" s="512"/>
      <c r="B35" s="512"/>
      <c r="C35" s="512"/>
      <c r="D35" s="512"/>
      <c r="E35" s="512"/>
      <c r="F35" s="512"/>
      <c r="G35" s="512"/>
      <c r="H35" s="512"/>
      <c r="I35" s="512"/>
    </row>
    <row r="36" spans="1:9" s="520" customFormat="1" ht="24.75" customHeight="1">
      <c r="A36" s="518" t="s">
        <v>623</v>
      </c>
      <c r="B36" s="969" t="s">
        <v>624</v>
      </c>
      <c r="C36" s="969"/>
      <c r="D36" s="969"/>
      <c r="E36" s="969"/>
      <c r="F36" s="969"/>
      <c r="G36" s="969"/>
      <c r="H36" s="969"/>
      <c r="I36" s="519"/>
    </row>
    <row r="37" spans="1:9" ht="24" customHeight="1">
      <c r="A37" s="512"/>
      <c r="B37" s="970" t="s">
        <v>625</v>
      </c>
      <c r="C37" s="970"/>
      <c r="D37" s="970"/>
      <c r="E37" s="970"/>
      <c r="F37" s="970"/>
      <c r="G37" s="970"/>
      <c r="H37" s="970"/>
      <c r="I37" s="512"/>
    </row>
    <row r="38" spans="1:9" ht="54" customHeight="1">
      <c r="A38" s="512"/>
      <c r="B38" s="965" t="s">
        <v>626</v>
      </c>
      <c r="C38" s="965"/>
      <c r="D38" s="965"/>
      <c r="E38" s="965"/>
      <c r="F38" s="965"/>
      <c r="G38" s="965"/>
      <c r="H38" s="965"/>
      <c r="I38" s="512"/>
    </row>
    <row r="39" spans="1:9" ht="15.75" customHeight="1">
      <c r="A39" s="971" t="s">
        <v>627</v>
      </c>
      <c r="B39" s="974" t="s">
        <v>628</v>
      </c>
      <c r="C39" s="975"/>
      <c r="D39" s="980" t="s">
        <v>629</v>
      </c>
      <c r="E39" s="980"/>
      <c r="F39" s="980"/>
      <c r="G39" s="512"/>
      <c r="H39" s="512"/>
    </row>
    <row r="40" spans="1:9" ht="19.5" customHeight="1">
      <c r="A40" s="972"/>
      <c r="B40" s="976"/>
      <c r="C40" s="977"/>
      <c r="D40" s="980"/>
      <c r="E40" s="980"/>
      <c r="F40" s="980"/>
      <c r="G40" s="512"/>
      <c r="H40" s="512"/>
      <c r="I40" s="512"/>
    </row>
    <row r="41" spans="1:9" ht="20.25" customHeight="1">
      <c r="A41" s="973"/>
      <c r="B41" s="978"/>
      <c r="C41" s="979"/>
      <c r="D41" s="980"/>
      <c r="E41" s="980"/>
      <c r="F41" s="980"/>
      <c r="G41" s="512"/>
      <c r="H41" s="512"/>
      <c r="I41" s="512"/>
    </row>
    <row r="42" spans="1:9" ht="30.75" customHeight="1">
      <c r="A42" s="523">
        <v>1</v>
      </c>
      <c r="B42" s="990" t="s">
        <v>630</v>
      </c>
      <c r="C42" s="990"/>
      <c r="D42" s="996" t="str">
        <f>IF('Names of Bidder'!D18=0, "", 'Names of Bidder'!D18)</f>
        <v/>
      </c>
      <c r="E42" s="997"/>
      <c r="F42" s="998"/>
      <c r="G42" s="512"/>
      <c r="H42" s="512"/>
      <c r="I42" s="512"/>
    </row>
    <row r="43" spans="1:9" ht="22.5" customHeight="1">
      <c r="A43" s="981">
        <v>2</v>
      </c>
      <c r="B43" s="984" t="s">
        <v>631</v>
      </c>
      <c r="C43" s="985"/>
      <c r="D43" s="991"/>
      <c r="E43" s="992"/>
      <c r="F43" s="993"/>
      <c r="G43" s="512"/>
      <c r="H43" s="512"/>
      <c r="I43" s="512"/>
    </row>
    <row r="44" spans="1:9" ht="22.5" customHeight="1">
      <c r="A44" s="982"/>
      <c r="B44" s="986"/>
      <c r="C44" s="987"/>
      <c r="D44" s="991"/>
      <c r="E44" s="992"/>
      <c r="F44" s="993"/>
      <c r="G44" s="512"/>
      <c r="H44" s="512"/>
      <c r="I44" s="512"/>
    </row>
    <row r="45" spans="1:9" ht="21.75" customHeight="1">
      <c r="A45" s="983"/>
      <c r="B45" s="988"/>
      <c r="C45" s="989"/>
      <c r="D45" s="991"/>
      <c r="E45" s="992"/>
      <c r="F45" s="993"/>
      <c r="G45" s="512"/>
      <c r="H45" s="512"/>
      <c r="I45" s="512"/>
    </row>
    <row r="46" spans="1:9" ht="18.75" customHeight="1">
      <c r="A46" s="523">
        <v>3</v>
      </c>
      <c r="B46" s="990" t="s">
        <v>632</v>
      </c>
      <c r="C46" s="990"/>
      <c r="D46" s="991"/>
      <c r="E46" s="992"/>
      <c r="F46" s="993"/>
      <c r="G46" s="512"/>
      <c r="H46" s="512"/>
      <c r="I46" s="512"/>
    </row>
    <row r="47" spans="1:9" ht="20.25" customHeight="1">
      <c r="A47" s="523">
        <v>4</v>
      </c>
      <c r="B47" s="990" t="s">
        <v>633</v>
      </c>
      <c r="C47" s="990"/>
      <c r="D47" s="991"/>
      <c r="E47" s="992"/>
      <c r="F47" s="993"/>
      <c r="G47" s="512"/>
      <c r="H47" s="512"/>
      <c r="I47" s="512"/>
    </row>
    <row r="48" spans="1:9" ht="19.5" customHeight="1">
      <c r="A48" s="524">
        <v>5</v>
      </c>
      <c r="B48" s="990" t="s">
        <v>634</v>
      </c>
      <c r="C48" s="990"/>
      <c r="D48" s="991"/>
      <c r="E48" s="992"/>
      <c r="F48" s="993"/>
      <c r="G48" s="512"/>
      <c r="H48" s="512"/>
    </row>
    <row r="49" spans="1:10" ht="51.75" customHeight="1">
      <c r="A49" s="523">
        <v>6</v>
      </c>
      <c r="B49" s="990" t="s">
        <v>635</v>
      </c>
      <c r="C49" s="990"/>
      <c r="D49" s="991"/>
      <c r="E49" s="992"/>
      <c r="F49" s="993"/>
      <c r="G49" s="512"/>
      <c r="H49" s="512"/>
      <c r="I49" s="512"/>
    </row>
    <row r="50" spans="1:10" ht="49.5" customHeight="1">
      <c r="A50" s="523">
        <v>7</v>
      </c>
      <c r="B50" s="990" t="s">
        <v>636</v>
      </c>
      <c r="C50" s="990"/>
      <c r="D50" s="991"/>
      <c r="E50" s="992"/>
      <c r="F50" s="993"/>
      <c r="G50" s="512"/>
      <c r="H50" s="512"/>
      <c r="I50" s="512"/>
    </row>
    <row r="51" spans="1:10" ht="24" customHeight="1">
      <c r="A51" s="523">
        <v>8</v>
      </c>
      <c r="B51" s="990" t="s">
        <v>637</v>
      </c>
      <c r="C51" s="990"/>
      <c r="D51" s="991"/>
      <c r="E51" s="992"/>
      <c r="F51" s="993"/>
      <c r="G51" s="512"/>
      <c r="H51" s="512"/>
      <c r="I51" s="512"/>
    </row>
    <row r="52" spans="1:10" ht="22.5" customHeight="1">
      <c r="A52" s="525"/>
      <c r="B52" s="526" t="s">
        <v>638</v>
      </c>
      <c r="C52" s="527"/>
      <c r="D52" s="991"/>
      <c r="E52" s="992"/>
      <c r="F52" s="993"/>
      <c r="G52" s="512"/>
      <c r="H52" s="512"/>
      <c r="I52" s="512"/>
    </row>
    <row r="53" spans="1:10" ht="24.75" customHeight="1">
      <c r="A53" s="525"/>
      <c r="B53" s="526" t="s">
        <v>639</v>
      </c>
      <c r="C53" s="527"/>
      <c r="D53" s="991"/>
      <c r="E53" s="992"/>
      <c r="F53" s="993"/>
      <c r="G53" s="512"/>
      <c r="H53" s="512"/>
      <c r="I53" s="512"/>
    </row>
    <row r="54" spans="1:10" ht="22.5" customHeight="1">
      <c r="A54" s="528"/>
      <c r="B54" s="526" t="s">
        <v>640</v>
      </c>
      <c r="C54" s="529"/>
      <c r="D54" s="991"/>
      <c r="E54" s="992"/>
      <c r="F54" s="993"/>
      <c r="G54" s="512"/>
      <c r="H54" s="512"/>
    </row>
    <row r="55" spans="1:10" ht="13.5" customHeight="1">
      <c r="A55" s="512"/>
      <c r="B55" s="512"/>
      <c r="C55" s="512"/>
      <c r="D55" s="512"/>
      <c r="E55" s="512"/>
      <c r="F55" s="512"/>
      <c r="G55" s="512"/>
      <c r="H55" s="512"/>
      <c r="I55" s="512"/>
    </row>
    <row r="56" spans="1:10" s="484" customFormat="1" ht="47.25" customHeight="1">
      <c r="A56" s="523">
        <v>9</v>
      </c>
      <c r="B56" s="999" t="s">
        <v>641</v>
      </c>
      <c r="C56" s="1000"/>
      <c r="D56" s="1000"/>
      <c r="E56" s="1000"/>
      <c r="F56" s="1001"/>
      <c r="G56" s="530" t="s">
        <v>489</v>
      </c>
      <c r="H56" s="531"/>
      <c r="I56" s="62"/>
      <c r="J56" s="62"/>
    </row>
    <row r="57" spans="1:10" s="484" customFormat="1" ht="42" customHeight="1">
      <c r="A57" s="523">
        <v>10</v>
      </c>
      <c r="B57" s="999" t="s">
        <v>642</v>
      </c>
      <c r="C57" s="1000"/>
      <c r="D57" s="1000"/>
      <c r="E57" s="1000"/>
      <c r="F57" s="1001"/>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002" t="s">
        <v>643</v>
      </c>
      <c r="C60" s="1002"/>
      <c r="D60" s="1002"/>
      <c r="E60" s="1002"/>
      <c r="F60" s="1002"/>
      <c r="G60" s="1002"/>
      <c r="H60" s="1002"/>
      <c r="I60" s="1002"/>
      <c r="J60" s="62"/>
    </row>
    <row r="61" spans="1:10" s="484" customFormat="1" ht="16.5">
      <c r="A61" s="62"/>
      <c r="B61" s="62"/>
      <c r="C61" s="62"/>
      <c r="D61" s="62"/>
      <c r="E61" s="62"/>
      <c r="F61" s="62"/>
      <c r="G61" s="62"/>
      <c r="H61" s="62"/>
      <c r="I61" s="62"/>
      <c r="J61" s="62"/>
    </row>
    <row r="62" spans="1:10" s="484" customFormat="1" ht="24.75" customHeight="1">
      <c r="A62" s="533" t="s">
        <v>644</v>
      </c>
      <c r="B62" s="1003" t="s">
        <v>645</v>
      </c>
      <c r="C62" s="1003"/>
      <c r="D62" s="1003"/>
      <c r="E62" s="1003"/>
      <c r="F62" s="1003"/>
      <c r="G62" s="1003"/>
      <c r="H62" s="1003"/>
      <c r="I62" s="1003"/>
      <c r="J62" s="62"/>
    </row>
    <row r="63" spans="1:10" s="484" customFormat="1" ht="10.5" customHeight="1">
      <c r="A63" s="62"/>
      <c r="B63" s="62"/>
      <c r="C63" s="62"/>
      <c r="D63" s="62"/>
      <c r="E63" s="62"/>
      <c r="F63" s="62"/>
      <c r="G63" s="62"/>
      <c r="H63" s="62"/>
      <c r="I63" s="62"/>
      <c r="J63" s="62"/>
    </row>
    <row r="64" spans="1:10" s="484" customFormat="1" ht="75" customHeight="1">
      <c r="A64" s="534" t="s">
        <v>646</v>
      </c>
      <c r="B64" s="994" t="s">
        <v>751</v>
      </c>
      <c r="C64" s="994"/>
      <c r="D64" s="994"/>
      <c r="E64" s="994"/>
      <c r="F64" s="994"/>
      <c r="G64" s="994"/>
      <c r="H64" s="994"/>
      <c r="I64" s="994"/>
    </row>
    <row r="65" spans="1:189" s="484" customFormat="1" ht="192.75" customHeight="1">
      <c r="A65" s="534" t="s">
        <v>647</v>
      </c>
      <c r="B65" s="995" t="s">
        <v>750</v>
      </c>
      <c r="C65" s="995"/>
      <c r="D65" s="995"/>
      <c r="E65" s="995"/>
      <c r="F65" s="995"/>
      <c r="G65" s="995"/>
      <c r="H65" s="995"/>
      <c r="I65" s="995"/>
      <c r="J65" s="62"/>
    </row>
    <row r="66" spans="1:189" s="484" customFormat="1" ht="213" customHeight="1">
      <c r="A66" s="534" t="s">
        <v>742</v>
      </c>
      <c r="B66" s="995" t="s">
        <v>752</v>
      </c>
      <c r="C66" s="995"/>
      <c r="D66" s="995"/>
      <c r="E66" s="995"/>
      <c r="F66" s="995"/>
      <c r="G66" s="995"/>
      <c r="H66" s="995"/>
      <c r="I66" s="995"/>
      <c r="J66" s="62"/>
    </row>
    <row r="67" spans="1:189" s="484" customFormat="1" ht="60" customHeight="1">
      <c r="A67" s="534"/>
      <c r="B67" s="995" t="s">
        <v>828</v>
      </c>
      <c r="C67" s="995"/>
      <c r="D67" s="995"/>
      <c r="E67" s="995"/>
      <c r="F67" s="995"/>
      <c r="G67" s="995"/>
      <c r="H67" s="995"/>
      <c r="I67" s="995"/>
      <c r="J67" s="62"/>
    </row>
    <row r="68" spans="1:189" s="484" customFormat="1" ht="24.75" customHeight="1">
      <c r="A68" s="534"/>
      <c r="B68" s="995" t="s">
        <v>753</v>
      </c>
      <c r="C68" s="995"/>
      <c r="D68" s="995"/>
      <c r="E68" s="995"/>
      <c r="F68" s="995"/>
      <c r="G68" s="995"/>
      <c r="H68" s="995"/>
      <c r="I68" s="995"/>
      <c r="J68" s="62"/>
    </row>
    <row r="69" spans="1:189" s="484" customFormat="1" ht="16.5">
      <c r="A69" s="62"/>
      <c r="B69" s="62"/>
      <c r="C69" s="62"/>
      <c r="D69" s="62"/>
      <c r="E69" s="62"/>
      <c r="F69" s="62"/>
      <c r="G69" s="62"/>
      <c r="H69" s="62"/>
      <c r="I69" s="62"/>
      <c r="J69" s="62"/>
    </row>
    <row r="70" spans="1:189" s="484" customFormat="1" ht="57" customHeight="1">
      <c r="A70" s="534" t="s">
        <v>754</v>
      </c>
      <c r="B70" s="1004" t="s">
        <v>648</v>
      </c>
      <c r="C70" s="1004"/>
      <c r="D70" s="1004"/>
      <c r="E70" s="1004"/>
      <c r="F70" s="1004"/>
      <c r="G70" s="1004"/>
      <c r="H70" s="1004"/>
      <c r="I70" s="1004"/>
      <c r="J70" s="62"/>
    </row>
    <row r="71" spans="1:189" s="484" customFormat="1" ht="41.25" customHeight="1">
      <c r="B71" s="1004" t="s">
        <v>649</v>
      </c>
      <c r="C71" s="1004"/>
      <c r="D71" s="1004"/>
      <c r="E71" s="1004"/>
      <c r="F71" s="1004"/>
      <c r="G71" s="1004"/>
      <c r="H71" s="1004"/>
      <c r="I71" s="1004"/>
    </row>
    <row r="72" spans="1:189" s="484" customFormat="1" ht="16.5" customHeight="1">
      <c r="B72" s="697"/>
      <c r="C72" s="697"/>
      <c r="D72" s="697"/>
      <c r="E72" s="697"/>
      <c r="F72" s="697"/>
      <c r="G72" s="697"/>
      <c r="H72" s="697"/>
      <c r="I72" s="697"/>
    </row>
    <row r="73" spans="1:189" s="484" customFormat="1" ht="41.25" customHeight="1">
      <c r="A73" s="702">
        <v>2.2000000000000002</v>
      </c>
      <c r="B73" s="1010" t="s">
        <v>755</v>
      </c>
      <c r="C73" s="1010"/>
      <c r="D73" s="1010"/>
      <c r="E73" s="1010"/>
      <c r="F73" s="1010"/>
      <c r="G73" s="1010"/>
      <c r="H73" s="1010"/>
      <c r="I73" s="1010"/>
    </row>
    <row r="74" spans="1:189" s="484" customFormat="1" ht="41.25" customHeight="1">
      <c r="A74" s="702" t="s">
        <v>756</v>
      </c>
      <c r="B74" s="1011" t="s">
        <v>757</v>
      </c>
      <c r="C74" s="1011"/>
      <c r="D74" s="1011"/>
      <c r="E74" s="1011"/>
      <c r="F74" s="1011"/>
      <c r="G74" s="1012"/>
      <c r="H74" s="1013"/>
      <c r="I74" s="1013"/>
    </row>
    <row r="75" spans="1:189" s="484" customFormat="1" ht="16.5" customHeight="1">
      <c r="B75" s="697"/>
      <c r="C75" s="697"/>
      <c r="D75" s="697"/>
      <c r="E75" s="697"/>
      <c r="F75" s="697"/>
      <c r="G75" s="697"/>
      <c r="H75" s="697"/>
      <c r="I75" s="697"/>
    </row>
    <row r="76" spans="1:189" s="706" customFormat="1" ht="24" customHeight="1">
      <c r="A76" s="1130">
        <v>2.2999999999999998</v>
      </c>
      <c r="B76" s="1120" t="s">
        <v>758</v>
      </c>
      <c r="C76" s="1120"/>
      <c r="D76" s="1120"/>
      <c r="E76" s="1120"/>
      <c r="F76" s="1120"/>
      <c r="G76" s="1120"/>
      <c r="H76" s="1120"/>
      <c r="I76" s="1120"/>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130"/>
      <c r="B77" s="1005" t="s">
        <v>759</v>
      </c>
      <c r="C77" s="1005"/>
      <c r="D77" s="1005"/>
      <c r="E77" s="1005"/>
      <c r="F77" s="1005"/>
      <c r="G77" s="1005"/>
      <c r="H77" s="1005"/>
      <c r="I77" s="1005"/>
      <c r="J77" s="62"/>
    </row>
    <row r="78" spans="1:189" s="484" customFormat="1" ht="38.25" customHeight="1">
      <c r="A78" s="724">
        <v>1</v>
      </c>
      <c r="B78" s="1006" t="s">
        <v>760</v>
      </c>
      <c r="C78" s="1007"/>
      <c r="D78" s="1007"/>
      <c r="E78" s="1007"/>
      <c r="F78" s="1008">
        <v>0</v>
      </c>
      <c r="G78" s="1008"/>
      <c r="H78" s="1008"/>
      <c r="I78" s="1008"/>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14" t="s">
        <v>761</v>
      </c>
      <c r="C79" s="1015"/>
      <c r="D79" s="1015"/>
      <c r="E79" s="1122"/>
      <c r="F79" s="1008"/>
      <c r="G79" s="1008"/>
      <c r="H79" s="1008"/>
      <c r="I79" s="1008"/>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14" t="s">
        <v>762</v>
      </c>
      <c r="C80" s="1015"/>
      <c r="D80" s="1015"/>
      <c r="E80" s="1015"/>
      <c r="F80" s="643"/>
      <c r="G80" s="1016"/>
      <c r="H80" s="1017"/>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14" t="s">
        <v>651</v>
      </c>
      <c r="C81" s="1015"/>
      <c r="D81" s="1015"/>
      <c r="E81" s="1122"/>
      <c r="F81" s="643"/>
      <c r="G81" s="1009"/>
      <c r="H81" s="1009"/>
      <c r="I81" s="642"/>
      <c r="J81" s="539"/>
      <c r="K81" s="539"/>
      <c r="L81" s="539"/>
      <c r="M81" s="539"/>
      <c r="N81" s="539"/>
      <c r="O81" s="539"/>
      <c r="P81" s="539"/>
      <c r="Q81" s="539"/>
      <c r="R81" s="539"/>
      <c r="S81" s="539"/>
      <c r="T81" s="539"/>
      <c r="U81" s="539"/>
      <c r="V81" s="539"/>
      <c r="W81" s="539"/>
      <c r="X81" s="539"/>
      <c r="Y81" s="539"/>
    </row>
    <row r="82" spans="1:25" s="484" customFormat="1" ht="23.25" customHeight="1">
      <c r="A82" s="1132">
        <v>5</v>
      </c>
      <c r="B82" s="1123" t="s">
        <v>652</v>
      </c>
      <c r="C82" s="1124"/>
      <c r="D82" s="1124"/>
      <c r="E82" s="1125"/>
      <c r="F82" s="643"/>
      <c r="G82" s="1009"/>
      <c r="H82" s="1009"/>
      <c r="I82" s="642"/>
      <c r="J82" s="539"/>
      <c r="K82" s="539"/>
      <c r="L82" s="539"/>
      <c r="M82" s="539"/>
      <c r="N82" s="539"/>
      <c r="O82" s="539"/>
      <c r="P82" s="539"/>
      <c r="Q82" s="539"/>
      <c r="R82" s="539"/>
      <c r="S82" s="539"/>
      <c r="T82" s="539"/>
      <c r="U82" s="539"/>
      <c r="V82" s="539"/>
      <c r="W82" s="539"/>
      <c r="X82" s="539"/>
      <c r="Y82" s="539"/>
    </row>
    <row r="83" spans="1:25" s="484" customFormat="1" ht="21" customHeight="1">
      <c r="A83" s="1133"/>
      <c r="B83" s="1126"/>
      <c r="C83" s="1127"/>
      <c r="D83" s="1127"/>
      <c r="E83" s="1128"/>
      <c r="F83" s="643"/>
      <c r="G83" s="1009"/>
      <c r="H83" s="1009"/>
      <c r="I83" s="642"/>
      <c r="J83" s="539"/>
      <c r="K83" s="539"/>
      <c r="L83" s="539"/>
      <c r="M83" s="539"/>
      <c r="N83" s="539"/>
      <c r="O83" s="539"/>
      <c r="P83" s="539"/>
      <c r="Q83" s="539"/>
      <c r="R83" s="539"/>
      <c r="S83" s="539"/>
      <c r="T83" s="539"/>
      <c r="U83" s="539"/>
      <c r="V83" s="539"/>
      <c r="W83" s="539"/>
      <c r="X83" s="539"/>
      <c r="Y83" s="539"/>
    </row>
    <row r="84" spans="1:25" s="484" customFormat="1" ht="20.25" customHeight="1">
      <c r="A84" s="1133"/>
      <c r="B84" s="1126"/>
      <c r="C84" s="1127"/>
      <c r="D84" s="1127"/>
      <c r="E84" s="1128"/>
      <c r="F84" s="643"/>
      <c r="G84" s="1009"/>
      <c r="H84" s="1009"/>
      <c r="I84" s="642"/>
      <c r="J84" s="539"/>
      <c r="K84" s="539"/>
      <c r="L84" s="539"/>
      <c r="M84" s="539"/>
      <c r="N84" s="539"/>
      <c r="O84" s="539"/>
      <c r="P84" s="539"/>
      <c r="Q84" s="539"/>
      <c r="R84" s="539"/>
      <c r="S84" s="539"/>
      <c r="T84" s="539"/>
      <c r="U84" s="539"/>
      <c r="V84" s="539"/>
      <c r="W84" s="539"/>
      <c r="X84" s="539"/>
      <c r="Y84" s="539"/>
    </row>
    <row r="85" spans="1:25" s="484" customFormat="1" ht="21" customHeight="1">
      <c r="A85" s="1133"/>
      <c r="B85" s="1126"/>
      <c r="C85" s="1127"/>
      <c r="D85" s="1127"/>
      <c r="E85" s="1128"/>
      <c r="F85" s="643"/>
      <c r="G85" s="1009"/>
      <c r="H85" s="1009"/>
      <c r="I85" s="642"/>
      <c r="J85" s="539"/>
      <c r="K85" s="539"/>
      <c r="L85" s="539"/>
      <c r="M85" s="539"/>
      <c r="N85" s="539"/>
      <c r="O85" s="539"/>
      <c r="P85" s="539"/>
      <c r="Q85" s="539"/>
      <c r="R85" s="539"/>
      <c r="S85" s="539"/>
      <c r="T85" s="539"/>
      <c r="U85" s="539"/>
      <c r="V85" s="539"/>
      <c r="W85" s="539"/>
      <c r="X85" s="539"/>
      <c r="Y85" s="539"/>
    </row>
    <row r="86" spans="1:25" s="484" customFormat="1" ht="24.95" customHeight="1">
      <c r="A86" s="1133"/>
      <c r="B86" s="540"/>
      <c r="C86" s="541"/>
      <c r="D86" s="541"/>
      <c r="E86" s="542" t="s">
        <v>653</v>
      </c>
      <c r="F86" s="643"/>
      <c r="G86" s="1009"/>
      <c r="H86" s="1009"/>
      <c r="I86" s="642"/>
      <c r="J86" s="539"/>
      <c r="K86" s="539"/>
      <c r="L86" s="539"/>
      <c r="M86" s="539"/>
      <c r="N86" s="539"/>
      <c r="O86" s="539"/>
      <c r="P86" s="539"/>
      <c r="Q86" s="539"/>
      <c r="R86" s="539"/>
      <c r="S86" s="539"/>
      <c r="T86" s="539"/>
      <c r="U86" s="539"/>
      <c r="V86" s="539"/>
      <c r="W86" s="539"/>
      <c r="X86" s="539"/>
      <c r="Y86" s="539"/>
    </row>
    <row r="87" spans="1:25" s="484" customFormat="1" ht="24.95" customHeight="1">
      <c r="A87" s="1133"/>
      <c r="B87" s="540"/>
      <c r="C87" s="541"/>
      <c r="D87" s="541"/>
      <c r="E87" s="542" t="s">
        <v>23</v>
      </c>
      <c r="F87" s="643"/>
      <c r="G87" s="1009"/>
      <c r="H87" s="1009"/>
      <c r="I87" s="642"/>
      <c r="J87" s="539"/>
      <c r="K87" s="539"/>
      <c r="L87" s="539"/>
      <c r="M87" s="539"/>
      <c r="N87" s="539"/>
      <c r="O87" s="539"/>
      <c r="P87" s="539"/>
      <c r="Q87" s="539"/>
      <c r="R87" s="539"/>
      <c r="S87" s="539"/>
      <c r="T87" s="539"/>
      <c r="U87" s="539"/>
      <c r="V87" s="539"/>
      <c r="W87" s="539"/>
      <c r="X87" s="539"/>
      <c r="Y87" s="539"/>
    </row>
    <row r="88" spans="1:25" s="484" customFormat="1" ht="24.95" customHeight="1">
      <c r="A88" s="1134"/>
      <c r="B88" s="543"/>
      <c r="C88" s="544"/>
      <c r="D88" s="544"/>
      <c r="E88" s="545" t="s">
        <v>654</v>
      </c>
      <c r="F88" s="643"/>
      <c r="G88" s="1009"/>
      <c r="H88" s="1009"/>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30" t="s">
        <v>763</v>
      </c>
      <c r="C89" s="1030"/>
      <c r="D89" s="1030"/>
      <c r="E89" s="1030"/>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129" t="s">
        <v>764</v>
      </c>
      <c r="C90" s="1030"/>
      <c r="D90" s="1030"/>
      <c r="E90" s="1030"/>
      <c r="F90" s="704"/>
      <c r="G90" s="1012"/>
      <c r="H90" s="1117"/>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30"/>
      <c r="C91" s="1030"/>
      <c r="D91" s="1030"/>
      <c r="E91" s="1030"/>
      <c r="F91" s="1016"/>
      <c r="G91" s="1017"/>
      <c r="H91" s="1016"/>
      <c r="I91" s="1017"/>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30" t="s">
        <v>765</v>
      </c>
      <c r="C92" s="1030"/>
      <c r="D92" s="1030"/>
      <c r="E92" s="1030"/>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30" t="s">
        <v>655</v>
      </c>
      <c r="C93" s="1030"/>
      <c r="D93" s="1030"/>
      <c r="E93" s="1030"/>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121" t="s">
        <v>724</v>
      </c>
      <c r="C94" s="1121"/>
      <c r="D94" s="1121"/>
      <c r="E94" s="1121"/>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132">
        <v>11</v>
      </c>
      <c r="B95" s="1021" t="s">
        <v>656</v>
      </c>
      <c r="C95" s="1022"/>
      <c r="D95" s="1022"/>
      <c r="E95" s="1022"/>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133"/>
      <c r="B96" s="1023" t="s">
        <v>657</v>
      </c>
      <c r="C96" s="1024"/>
      <c r="D96" s="1024"/>
      <c r="E96" s="1025"/>
      <c r="F96" s="728" t="s">
        <v>797</v>
      </c>
      <c r="G96" s="728" t="s">
        <v>798</v>
      </c>
      <c r="H96" s="729"/>
      <c r="I96" s="730" t="s">
        <v>797</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026" t="s">
        <v>658</v>
      </c>
      <c r="C97" s="1027"/>
      <c r="D97" s="1027"/>
      <c r="E97" s="1028"/>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766</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130">
        <v>2.4</v>
      </c>
      <c r="B99" s="1118" t="s">
        <v>767</v>
      </c>
      <c r="C99" s="1119"/>
      <c r="D99" s="1119"/>
      <c r="E99" s="1119"/>
      <c r="F99" s="1119"/>
      <c r="G99" s="1119"/>
      <c r="H99" s="1119"/>
      <c r="I99" s="1119"/>
    </row>
    <row r="100" spans="1:25" s="484" customFormat="1" ht="48.75" customHeight="1">
      <c r="A100" s="1130"/>
      <c r="B100" s="1005" t="s">
        <v>768</v>
      </c>
      <c r="C100" s="1005"/>
      <c r="D100" s="1005"/>
      <c r="E100" s="1005"/>
      <c r="F100" s="1005"/>
      <c r="G100" s="1005"/>
      <c r="H100" s="1005"/>
      <c r="I100" s="1005"/>
      <c r="J100" s="62"/>
    </row>
    <row r="101" spans="1:25" s="484" customFormat="1" ht="48.75" customHeight="1">
      <c r="A101" s="727" t="s">
        <v>726</v>
      </c>
      <c r="B101" s="1006" t="s">
        <v>769</v>
      </c>
      <c r="C101" s="1007"/>
      <c r="D101" s="1007"/>
      <c r="E101" s="1007"/>
      <c r="F101" s="1018"/>
      <c r="G101" s="1019"/>
      <c r="H101" s="1019"/>
      <c r="I101" s="1020"/>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727</v>
      </c>
      <c r="B102" s="1006" t="s">
        <v>770</v>
      </c>
      <c r="C102" s="1007"/>
      <c r="D102" s="1007"/>
      <c r="E102" s="1007"/>
      <c r="F102" s="1136"/>
      <c r="G102" s="1135"/>
      <c r="H102" s="1135"/>
      <c r="I102" s="1017"/>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728</v>
      </c>
      <c r="B103" s="1138" t="s">
        <v>771</v>
      </c>
      <c r="C103" s="1139"/>
      <c r="D103" s="1139"/>
      <c r="E103" s="1140"/>
      <c r="F103" s="1018"/>
      <c r="G103" s="1019"/>
      <c r="H103" s="1019"/>
      <c r="I103" s="1020"/>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05" t="s">
        <v>772</v>
      </c>
      <c r="C104" s="1005"/>
      <c r="D104" s="1005"/>
      <c r="E104" s="1005"/>
      <c r="F104" s="1005"/>
      <c r="G104" s="1005"/>
      <c r="H104" s="1005"/>
      <c r="I104" s="1005"/>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14" t="s">
        <v>650</v>
      </c>
      <c r="C105" s="1015"/>
      <c r="D105" s="1015"/>
      <c r="E105" s="1122"/>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14" t="s">
        <v>651</v>
      </c>
      <c r="C106" s="1015"/>
      <c r="D106" s="1015"/>
      <c r="E106" s="1015"/>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132">
        <v>3</v>
      </c>
      <c r="B107" s="1123" t="s">
        <v>659</v>
      </c>
      <c r="C107" s="1124"/>
      <c r="D107" s="1124"/>
      <c r="E107" s="1124"/>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133"/>
      <c r="B108" s="1126"/>
      <c r="C108" s="1127"/>
      <c r="D108" s="1127"/>
      <c r="E108" s="1127"/>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133"/>
      <c r="B109" s="540"/>
      <c r="C109" s="541"/>
      <c r="D109" s="541"/>
      <c r="E109" s="542" t="s">
        <v>653</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133"/>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134"/>
      <c r="B111" s="543"/>
      <c r="C111" s="544"/>
      <c r="D111" s="544"/>
      <c r="E111" s="545" t="s">
        <v>654</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791</v>
      </c>
      <c r="B113" s="1137" t="s">
        <v>729</v>
      </c>
      <c r="C113" s="1137"/>
      <c r="D113" s="1137"/>
      <c r="E113" s="1137"/>
      <c r="F113" s="722"/>
      <c r="G113" s="722"/>
      <c r="H113" s="722"/>
      <c r="I113" s="722"/>
      <c r="J113" s="62"/>
    </row>
    <row r="114" spans="1:25" s="484" customFormat="1" ht="59.25" customHeight="1">
      <c r="A114" s="707" t="s">
        <v>19</v>
      </c>
      <c r="B114" s="1030" t="s">
        <v>824</v>
      </c>
      <c r="C114" s="1030"/>
      <c r="D114" s="1030"/>
      <c r="E114" s="1030"/>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029" t="s">
        <v>773</v>
      </c>
      <c r="C115" s="1029"/>
      <c r="D115" s="1029"/>
      <c r="E115" s="1029"/>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484</v>
      </c>
      <c r="B116" s="1030" t="s">
        <v>774</v>
      </c>
      <c r="C116" s="1030"/>
      <c r="D116" s="1030"/>
      <c r="E116" s="1030"/>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30"/>
      <c r="C117" s="1030"/>
      <c r="D117" s="1030"/>
      <c r="E117" s="1030"/>
      <c r="F117" s="1135"/>
      <c r="G117" s="1017"/>
      <c r="H117" s="1016"/>
      <c r="I117" s="1017"/>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537</v>
      </c>
      <c r="B118" s="1030" t="s">
        <v>655</v>
      </c>
      <c r="C118" s="1030"/>
      <c r="D118" s="1030"/>
      <c r="E118" s="1030"/>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485</v>
      </c>
      <c r="B119" s="1121" t="s">
        <v>775</v>
      </c>
      <c r="C119" s="1121"/>
      <c r="D119" s="1121"/>
      <c r="E119" s="1121"/>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490</v>
      </c>
      <c r="B120" s="1131" t="s">
        <v>776</v>
      </c>
      <c r="C120" s="1131"/>
      <c r="D120" s="1131"/>
      <c r="E120" s="1131"/>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143" t="s">
        <v>698</v>
      </c>
      <c r="B121" s="1021" t="s">
        <v>656</v>
      </c>
      <c r="C121" s="1022"/>
      <c r="D121" s="1022"/>
      <c r="E121" s="1022"/>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144"/>
      <c r="B122" s="1142" t="s">
        <v>657</v>
      </c>
      <c r="C122" s="1142"/>
      <c r="D122" s="1142"/>
      <c r="E122" s="1142"/>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145"/>
      <c r="B123" s="1030"/>
      <c r="C123" s="1030"/>
      <c r="D123" s="1030"/>
      <c r="E123" s="1030"/>
      <c r="F123" s="712" t="s">
        <v>725</v>
      </c>
      <c r="G123" s="670" t="s">
        <v>725</v>
      </c>
      <c r="H123" s="644"/>
      <c r="I123" s="671" t="s">
        <v>725</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766</v>
      </c>
      <c r="C124" s="716"/>
      <c r="D124" s="716"/>
      <c r="E124" s="716"/>
      <c r="F124" s="716"/>
      <c r="G124" s="716"/>
      <c r="H124" s="716"/>
      <c r="I124" s="716"/>
      <c r="J124" s="715"/>
    </row>
    <row r="125" spans="1:25" s="484" customFormat="1" ht="18.75" customHeight="1">
      <c r="A125" s="719" t="s">
        <v>779</v>
      </c>
      <c r="B125" s="1033" t="s">
        <v>780</v>
      </c>
      <c r="C125" s="1034"/>
      <c r="D125" s="1034"/>
      <c r="E125" s="1034"/>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781</v>
      </c>
      <c r="B126" s="1027" t="s">
        <v>825</v>
      </c>
      <c r="C126" s="1027"/>
      <c r="D126" s="1027"/>
      <c r="E126" s="1028"/>
      <c r="F126" s="704"/>
      <c r="G126" s="1012"/>
      <c r="H126" s="1117"/>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782</v>
      </c>
      <c r="B127" s="1027" t="s">
        <v>783</v>
      </c>
      <c r="C127" s="1027"/>
      <c r="D127" s="1027"/>
      <c r="E127" s="1028"/>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784</v>
      </c>
      <c r="B128" s="1146" t="s">
        <v>785</v>
      </c>
      <c r="C128" s="1146"/>
      <c r="D128" s="1146"/>
      <c r="E128" s="1147"/>
      <c r="F128" s="549"/>
      <c r="G128" s="1012"/>
      <c r="H128" s="1117"/>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786</v>
      </c>
      <c r="B129" s="1027" t="s">
        <v>655</v>
      </c>
      <c r="C129" s="1027"/>
      <c r="D129" s="1027"/>
      <c r="E129" s="1028"/>
      <c r="F129" s="549"/>
      <c r="G129" s="1012"/>
      <c r="H129" s="1117"/>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787</v>
      </c>
      <c r="B130" s="1027" t="s">
        <v>788</v>
      </c>
      <c r="C130" s="1027"/>
      <c r="D130" s="1027"/>
      <c r="E130" s="1028"/>
      <c r="F130" s="549"/>
      <c r="G130" s="1012"/>
      <c r="H130" s="1117"/>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777</v>
      </c>
      <c r="B131" s="1015" t="s">
        <v>789</v>
      </c>
      <c r="C131" s="1015"/>
      <c r="D131" s="1015"/>
      <c r="E131" s="1141"/>
      <c r="F131" s="549"/>
      <c r="G131" s="1012"/>
      <c r="H131" s="1117"/>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778</v>
      </c>
      <c r="B132" s="1015" t="s">
        <v>793</v>
      </c>
      <c r="C132" s="1015"/>
      <c r="D132" s="1015"/>
      <c r="E132" s="1141"/>
      <c r="F132" s="549"/>
      <c r="G132" s="1012"/>
      <c r="H132" s="1117"/>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132" t="s">
        <v>778</v>
      </c>
      <c r="B133" s="1021" t="s">
        <v>656</v>
      </c>
      <c r="C133" s="1022"/>
      <c r="D133" s="1022"/>
      <c r="E133" s="1022"/>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134"/>
      <c r="B134" s="1023" t="s">
        <v>657</v>
      </c>
      <c r="C134" s="1024"/>
      <c r="D134" s="1024"/>
      <c r="E134" s="1025"/>
      <c r="F134" s="721" t="s">
        <v>792</v>
      </c>
      <c r="G134" s="721" t="s">
        <v>792</v>
      </c>
      <c r="H134" s="641"/>
      <c r="I134" s="720" t="s">
        <v>792</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30" t="s">
        <v>794</v>
      </c>
      <c r="C136" s="1030"/>
      <c r="D136" s="1030"/>
      <c r="E136" s="1030"/>
      <c r="F136" s="1030"/>
      <c r="G136" s="1030"/>
      <c r="H136" s="1030"/>
      <c r="I136" s="695"/>
      <c r="J136" s="539"/>
      <c r="K136" s="539"/>
      <c r="L136" s="539"/>
      <c r="M136" s="539"/>
      <c r="N136" s="539"/>
      <c r="O136" s="539"/>
      <c r="P136" s="539"/>
      <c r="Q136" s="539"/>
      <c r="R136" s="539"/>
      <c r="S136" s="539" t="s">
        <v>569</v>
      </c>
      <c r="T136" s="539"/>
      <c r="U136" s="539"/>
      <c r="V136" s="539"/>
      <c r="W136" s="539"/>
      <c r="X136" s="539"/>
      <c r="Y136" s="539"/>
    </row>
    <row r="137" spans="1:25" s="484" customFormat="1" ht="12.75" customHeight="1">
      <c r="A137" s="719"/>
      <c r="B137" s="1033"/>
      <c r="C137" s="1034"/>
      <c r="D137" s="1034"/>
      <c r="E137" s="1034"/>
      <c r="F137" s="708"/>
      <c r="G137" s="714"/>
      <c r="H137" s="714"/>
      <c r="I137" s="718"/>
      <c r="J137" s="539"/>
      <c r="K137" s="539"/>
      <c r="L137" s="539"/>
      <c r="M137" s="539"/>
      <c r="N137" s="539"/>
      <c r="O137" s="539"/>
      <c r="P137" s="539"/>
      <c r="Q137" s="539"/>
      <c r="R137" s="539"/>
      <c r="S137" s="539" t="s">
        <v>489</v>
      </c>
      <c r="T137" s="539"/>
      <c r="U137" s="539"/>
      <c r="V137" s="539"/>
      <c r="W137" s="539"/>
      <c r="X137" s="539"/>
      <c r="Y137" s="539"/>
    </row>
    <row r="138" spans="1:25" s="484" customFormat="1" ht="52.5" customHeight="1">
      <c r="A138" s="724">
        <v>6</v>
      </c>
      <c r="B138" s="1030" t="s">
        <v>795</v>
      </c>
      <c r="C138" s="1030"/>
      <c r="D138" s="1030"/>
      <c r="E138" s="1030"/>
      <c r="F138" s="1030"/>
      <c r="G138" s="1030"/>
      <c r="H138" s="1030"/>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33"/>
      <c r="C139" s="1034"/>
      <c r="D139" s="1034"/>
      <c r="E139" s="1034"/>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30" t="s">
        <v>796</v>
      </c>
      <c r="C140" s="1030"/>
      <c r="D140" s="1030"/>
      <c r="E140" s="1030"/>
      <c r="F140" s="1030"/>
      <c r="G140" s="1030"/>
      <c r="H140" s="1030"/>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33"/>
      <c r="C141" s="1034"/>
      <c r="D141" s="1034"/>
      <c r="E141" s="1034"/>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24" t="s">
        <v>658</v>
      </c>
      <c r="C142" s="1024"/>
      <c r="D142" s="1024"/>
      <c r="E142" s="1024"/>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120" t="s">
        <v>799</v>
      </c>
      <c r="C144" s="1120"/>
      <c r="D144" s="1120"/>
      <c r="E144" s="1120"/>
      <c r="F144" s="1120"/>
      <c r="G144" s="1120"/>
      <c r="H144" s="1120"/>
      <c r="I144" s="1120"/>
      <c r="J144" s="556"/>
      <c r="K144" s="556"/>
      <c r="L144" s="556"/>
      <c r="M144" s="557"/>
      <c r="N144" s="556"/>
      <c r="O144" s="556"/>
      <c r="P144" s="556"/>
      <c r="Q144" s="556"/>
      <c r="R144" s="556"/>
      <c r="S144" s="556"/>
      <c r="T144" s="556"/>
      <c r="U144" s="556"/>
      <c r="V144" s="556"/>
      <c r="W144" s="556"/>
      <c r="X144" s="556"/>
    </row>
    <row r="145" spans="1:24" ht="52.5" customHeight="1">
      <c r="A145" s="707"/>
      <c r="B145" s="1148" t="s">
        <v>800</v>
      </c>
      <c r="C145" s="1148"/>
      <c r="D145" s="1148"/>
      <c r="E145" s="1148"/>
      <c r="F145" s="1148"/>
      <c r="G145" s="1148"/>
      <c r="H145" s="1148"/>
      <c r="I145" s="1148"/>
      <c r="J145" s="556"/>
      <c r="K145" s="556"/>
      <c r="L145" s="556"/>
      <c r="M145" s="557"/>
      <c r="N145" s="556"/>
      <c r="O145" s="556"/>
      <c r="P145" s="556"/>
      <c r="Q145" s="556"/>
      <c r="R145" s="556"/>
      <c r="S145" s="556"/>
      <c r="T145" s="556"/>
      <c r="U145" s="556"/>
      <c r="V145" s="556"/>
      <c r="W145" s="556"/>
      <c r="X145" s="556"/>
    </row>
    <row r="146" spans="1:24" ht="34.5" customHeight="1">
      <c r="A146" s="707" t="s">
        <v>726</v>
      </c>
      <c r="B146" s="1149" t="s">
        <v>801</v>
      </c>
      <c r="C146" s="1149"/>
      <c r="D146" s="1149"/>
      <c r="E146" s="1149"/>
      <c r="F146" s="1013"/>
      <c r="G146" s="1013"/>
      <c r="H146" s="1013"/>
      <c r="I146" s="1117"/>
      <c r="J146" s="556"/>
      <c r="K146" s="556"/>
      <c r="L146" s="556"/>
      <c r="M146" s="557"/>
      <c r="N146" s="556"/>
      <c r="O146" s="556"/>
      <c r="P146" s="556"/>
      <c r="Q146" s="556"/>
      <c r="R146" s="556"/>
      <c r="S146" s="556"/>
      <c r="T146" s="556"/>
      <c r="U146" s="556"/>
      <c r="V146" s="556"/>
      <c r="W146" s="556"/>
      <c r="X146" s="556"/>
    </row>
    <row r="147" spans="1:24" ht="87.75" customHeight="1">
      <c r="A147" s="707" t="s">
        <v>727</v>
      </c>
      <c r="B147" s="1150" t="s">
        <v>802</v>
      </c>
      <c r="C147" s="1151"/>
      <c r="D147" s="1151"/>
      <c r="E147" s="1152"/>
      <c r="F147" s="1012"/>
      <c r="G147" s="1013"/>
      <c r="H147" s="1013"/>
      <c r="I147" s="1117"/>
      <c r="J147" s="556"/>
      <c r="K147" s="556"/>
      <c r="L147" s="556"/>
      <c r="M147" s="557"/>
      <c r="N147" s="556"/>
      <c r="O147" s="556"/>
      <c r="P147" s="556"/>
      <c r="Q147" s="556"/>
      <c r="R147" s="556"/>
      <c r="S147" s="556"/>
      <c r="T147" s="556"/>
      <c r="U147" s="556"/>
      <c r="V147" s="556"/>
      <c r="W147" s="556"/>
      <c r="X147" s="556"/>
    </row>
    <row r="148" spans="1:24" ht="51.75" customHeight="1">
      <c r="A148" s="707" t="s">
        <v>728</v>
      </c>
      <c r="B148" s="1153" t="s">
        <v>803</v>
      </c>
      <c r="C148" s="1153"/>
      <c r="D148" s="1153"/>
      <c r="E148" s="1154"/>
      <c r="F148" s="1013"/>
      <c r="G148" s="1013"/>
      <c r="H148" s="1013"/>
      <c r="I148" s="1117"/>
      <c r="J148" s="556"/>
      <c r="K148" s="556"/>
      <c r="L148" s="556"/>
      <c r="M148" s="557"/>
      <c r="N148" s="556"/>
      <c r="O148" s="556"/>
      <c r="P148" s="556"/>
      <c r="Q148" s="556"/>
      <c r="R148" s="556"/>
      <c r="S148" s="556"/>
      <c r="T148" s="556"/>
      <c r="U148" s="556"/>
      <c r="V148" s="556"/>
      <c r="W148" s="556"/>
      <c r="X148" s="556"/>
    </row>
    <row r="149" spans="1:24" ht="24.75" customHeight="1">
      <c r="A149" s="707"/>
      <c r="B149" s="1155" t="s">
        <v>804</v>
      </c>
      <c r="C149" s="1156"/>
      <c r="D149" s="1156"/>
      <c r="E149" s="1156"/>
      <c r="F149" s="1156"/>
      <c r="G149" s="1156"/>
      <c r="H149" s="1156"/>
      <c r="I149" s="1157"/>
      <c r="J149" s="558"/>
      <c r="K149" s="558"/>
      <c r="L149" s="558"/>
      <c r="M149" s="558"/>
      <c r="N149" s="558"/>
      <c r="O149" s="558"/>
      <c r="P149" s="558"/>
      <c r="Q149" s="558"/>
      <c r="R149" s="558"/>
      <c r="S149" s="558"/>
      <c r="T149" s="558"/>
      <c r="U149" s="558"/>
      <c r="V149" s="558"/>
      <c r="W149" s="558"/>
      <c r="X149" s="558"/>
    </row>
    <row r="150" spans="1:24" ht="36" customHeight="1">
      <c r="A150" s="707">
        <v>1</v>
      </c>
      <c r="B150" s="1015" t="s">
        <v>650</v>
      </c>
      <c r="C150" s="1015"/>
      <c r="D150" s="1015"/>
      <c r="E150" s="1122"/>
      <c r="F150" s="547"/>
      <c r="G150" s="1012"/>
      <c r="H150" s="1117"/>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15" t="s">
        <v>651</v>
      </c>
      <c r="C151" s="1015"/>
      <c r="D151" s="1015"/>
      <c r="E151" s="1122"/>
      <c r="F151" s="547"/>
      <c r="G151" s="1012"/>
      <c r="H151" s="1117"/>
      <c r="I151" s="549"/>
      <c r="J151" s="558"/>
      <c r="K151" s="558"/>
      <c r="L151" s="558"/>
      <c r="M151" s="558"/>
      <c r="N151" s="558"/>
      <c r="O151" s="558"/>
      <c r="P151" s="558"/>
      <c r="Q151" s="558"/>
      <c r="R151" s="558"/>
      <c r="S151" s="558"/>
      <c r="T151" s="558"/>
      <c r="U151" s="558"/>
      <c r="V151" s="558"/>
      <c r="W151" s="558"/>
      <c r="X151" s="558"/>
    </row>
    <row r="152" spans="1:24" ht="33" customHeight="1">
      <c r="A152" s="725">
        <v>3</v>
      </c>
      <c r="B152" s="1124"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4"/>
      <c r="D152" s="1124"/>
      <c r="E152" s="1125"/>
      <c r="F152" s="547"/>
      <c r="G152" s="1012"/>
      <c r="H152" s="1117"/>
      <c r="I152" s="549"/>
      <c r="J152" s="558"/>
      <c r="K152" s="558"/>
      <c r="L152" s="558"/>
      <c r="M152" s="558"/>
      <c r="N152" s="558"/>
      <c r="O152" s="558"/>
      <c r="P152" s="558"/>
      <c r="Q152" s="558"/>
      <c r="R152" s="558"/>
      <c r="S152" s="558"/>
      <c r="T152" s="558"/>
      <c r="U152" s="558"/>
      <c r="V152" s="558"/>
      <c r="W152" s="558"/>
      <c r="X152" s="558"/>
    </row>
    <row r="153" spans="1:24" ht="31.5" customHeight="1">
      <c r="A153" s="731"/>
      <c r="B153" s="1127"/>
      <c r="C153" s="1127"/>
      <c r="D153" s="1127"/>
      <c r="E153" s="1128"/>
      <c r="F153" s="547"/>
      <c r="G153" s="1012"/>
      <c r="H153" s="1117"/>
      <c r="I153" s="549"/>
      <c r="J153" s="558"/>
      <c r="K153" s="558"/>
      <c r="L153" s="558"/>
      <c r="M153" s="558"/>
      <c r="N153" s="558"/>
      <c r="O153" s="558"/>
      <c r="P153" s="558"/>
      <c r="Q153" s="558"/>
      <c r="R153" s="558"/>
      <c r="S153" s="558"/>
      <c r="T153" s="558"/>
      <c r="U153" s="558"/>
      <c r="V153" s="558"/>
      <c r="W153" s="558"/>
      <c r="X153" s="558"/>
    </row>
    <row r="154" spans="1:24" ht="28.5" customHeight="1">
      <c r="A154" s="731"/>
      <c r="B154" s="1127"/>
      <c r="C154" s="1127"/>
      <c r="D154" s="1127"/>
      <c r="E154" s="1128"/>
      <c r="F154" s="547"/>
      <c r="G154" s="1012"/>
      <c r="H154" s="1117"/>
      <c r="I154" s="549"/>
      <c r="J154" s="558"/>
      <c r="K154" s="558"/>
      <c r="L154" s="558"/>
      <c r="M154" s="558"/>
      <c r="N154" s="558"/>
      <c r="O154" s="558"/>
      <c r="P154" s="558"/>
      <c r="Q154" s="558"/>
      <c r="R154" s="558"/>
      <c r="S154" s="558"/>
      <c r="T154" s="558"/>
      <c r="U154" s="558"/>
      <c r="V154" s="558"/>
      <c r="W154" s="558"/>
      <c r="X154" s="558"/>
    </row>
    <row r="155" spans="1:24" ht="32.25" customHeight="1">
      <c r="A155" s="731"/>
      <c r="B155" s="1127"/>
      <c r="C155" s="1127"/>
      <c r="D155" s="1127"/>
      <c r="E155" s="1128"/>
      <c r="F155" s="547"/>
      <c r="G155" s="1012"/>
      <c r="H155" s="1117"/>
      <c r="I155" s="549"/>
      <c r="J155" s="558"/>
      <c r="K155" s="558"/>
      <c r="L155" s="558"/>
      <c r="M155" s="558"/>
      <c r="N155" s="558"/>
      <c r="O155" s="558"/>
      <c r="P155" s="558"/>
      <c r="Q155" s="558"/>
      <c r="R155" s="558"/>
      <c r="S155" s="558"/>
      <c r="T155" s="558"/>
      <c r="U155" s="558"/>
      <c r="V155" s="558"/>
      <c r="W155" s="558"/>
      <c r="X155" s="558"/>
    </row>
    <row r="156" spans="1:24" ht="35.25" customHeight="1">
      <c r="A156" s="731"/>
      <c r="B156" s="1158" t="s">
        <v>653</v>
      </c>
      <c r="C156" s="1158"/>
      <c r="D156" s="1158"/>
      <c r="E156" s="1159"/>
      <c r="F156" s="547"/>
      <c r="G156" s="1012"/>
      <c r="H156" s="1117"/>
      <c r="I156" s="549"/>
      <c r="J156" s="558"/>
      <c r="K156" s="558"/>
      <c r="L156" s="558"/>
      <c r="M156" s="558"/>
      <c r="N156" s="558"/>
      <c r="O156" s="558"/>
      <c r="P156" s="558"/>
      <c r="Q156" s="558"/>
      <c r="R156" s="558"/>
      <c r="S156" s="558"/>
      <c r="T156" s="558"/>
      <c r="U156" s="558"/>
      <c r="V156" s="558"/>
      <c r="W156" s="558"/>
      <c r="X156" s="558"/>
    </row>
    <row r="157" spans="1:24" ht="35.25" customHeight="1">
      <c r="A157" s="731"/>
      <c r="B157" s="1158" t="s">
        <v>23</v>
      </c>
      <c r="C157" s="1158"/>
      <c r="D157" s="1158"/>
      <c r="E157" s="1159"/>
      <c r="F157" s="547"/>
      <c r="G157" s="1012"/>
      <c r="H157" s="1117"/>
      <c r="I157" s="549"/>
      <c r="J157" s="558"/>
      <c r="K157" s="558"/>
      <c r="L157" s="558"/>
      <c r="M157" s="558"/>
      <c r="N157" s="558"/>
      <c r="O157" s="558"/>
      <c r="P157" s="558"/>
      <c r="Q157" s="558"/>
      <c r="R157" s="558"/>
      <c r="S157" s="558"/>
      <c r="T157" s="558"/>
      <c r="U157" s="558"/>
      <c r="V157" s="558"/>
      <c r="W157" s="558"/>
      <c r="X157" s="558"/>
    </row>
    <row r="158" spans="1:24" ht="41.25" customHeight="1">
      <c r="A158" s="740"/>
      <c r="B158" s="1160" t="s">
        <v>654</v>
      </c>
      <c r="C158" s="1160"/>
      <c r="D158" s="1160"/>
      <c r="E158" s="1161"/>
      <c r="F158" s="547"/>
      <c r="G158" s="1012"/>
      <c r="H158" s="1117"/>
      <c r="I158" s="549"/>
      <c r="J158" s="558"/>
      <c r="K158" s="558"/>
      <c r="L158" s="558"/>
      <c r="M158" s="558"/>
      <c r="N158" s="558"/>
      <c r="O158" s="558"/>
      <c r="P158" s="558"/>
      <c r="Q158" s="558"/>
      <c r="R158" s="558"/>
      <c r="S158" s="558"/>
      <c r="T158" s="558"/>
      <c r="U158" s="558"/>
      <c r="V158" s="558"/>
      <c r="W158" s="558"/>
      <c r="X158" s="558"/>
    </row>
    <row r="159" spans="1:24" ht="21.75" customHeight="1">
      <c r="A159" s="719" t="s">
        <v>791</v>
      </c>
      <c r="B159" s="1155" t="s">
        <v>805</v>
      </c>
      <c r="C159" s="1156"/>
      <c r="D159" s="1156"/>
      <c r="E159" s="1156"/>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781</v>
      </c>
      <c r="B160" s="1027" t="s">
        <v>811</v>
      </c>
      <c r="C160" s="1027"/>
      <c r="D160" s="1027"/>
      <c r="E160" s="1028"/>
      <c r="F160" s="549"/>
      <c r="G160" s="1012"/>
      <c r="H160" s="1117"/>
      <c r="I160" s="549"/>
      <c r="J160" s="558"/>
      <c r="K160" s="558"/>
      <c r="L160" s="558"/>
      <c r="M160" s="558"/>
      <c r="N160" s="558"/>
      <c r="O160" s="558"/>
      <c r="P160" s="558"/>
      <c r="Q160" s="558"/>
      <c r="R160" s="558"/>
      <c r="S160" s="558"/>
      <c r="T160" s="558"/>
      <c r="U160" s="558"/>
      <c r="V160" s="558"/>
      <c r="W160" s="558"/>
      <c r="X160" s="558"/>
    </row>
    <row r="161" spans="1:24" ht="41.25" customHeight="1">
      <c r="A161" s="707" t="s">
        <v>782</v>
      </c>
      <c r="B161" s="1146" t="s">
        <v>806</v>
      </c>
      <c r="C161" s="1146"/>
      <c r="D161" s="1146"/>
      <c r="E161" s="1147"/>
      <c r="F161" s="549"/>
      <c r="G161" s="1012"/>
      <c r="H161" s="1117"/>
      <c r="I161" s="549"/>
      <c r="J161" s="558"/>
      <c r="K161" s="558"/>
      <c r="L161" s="558"/>
      <c r="M161" s="558"/>
      <c r="N161" s="558"/>
      <c r="O161" s="558"/>
      <c r="P161" s="558"/>
      <c r="Q161" s="558"/>
      <c r="R161" s="558"/>
      <c r="S161" s="558"/>
      <c r="T161" s="558"/>
      <c r="U161" s="558"/>
      <c r="V161" s="558"/>
      <c r="W161" s="558"/>
      <c r="X161" s="558"/>
    </row>
    <row r="162" spans="1:24" ht="37.5" customHeight="1">
      <c r="A162" s="707" t="s">
        <v>784</v>
      </c>
      <c r="B162" s="1027" t="s">
        <v>773</v>
      </c>
      <c r="C162" s="1027"/>
      <c r="D162" s="1027"/>
      <c r="E162" s="1028"/>
      <c r="F162" s="549"/>
      <c r="G162" s="1012"/>
      <c r="H162" s="1117"/>
      <c r="I162" s="549"/>
      <c r="J162" s="558"/>
      <c r="K162" s="558"/>
      <c r="L162" s="558"/>
      <c r="M162" s="558"/>
      <c r="N162" s="558"/>
      <c r="O162" s="558"/>
      <c r="P162" s="558"/>
      <c r="Q162" s="558"/>
      <c r="R162" s="558"/>
      <c r="S162" s="558"/>
      <c r="T162" s="558"/>
      <c r="U162" s="558"/>
      <c r="V162" s="558"/>
      <c r="W162" s="558"/>
      <c r="X162" s="558"/>
    </row>
    <row r="163" spans="1:24" ht="32.25" customHeight="1">
      <c r="A163" s="707" t="s">
        <v>786</v>
      </c>
      <c r="B163" s="1027" t="s">
        <v>655</v>
      </c>
      <c r="C163" s="1027"/>
      <c r="D163" s="1027"/>
      <c r="E163" s="1028"/>
      <c r="F163" s="549"/>
      <c r="G163" s="1012"/>
      <c r="H163" s="1117"/>
      <c r="I163" s="549"/>
      <c r="J163" s="558"/>
      <c r="K163" s="558"/>
      <c r="L163" s="558"/>
      <c r="M163" s="558"/>
      <c r="N163" s="558"/>
      <c r="O163" s="558"/>
      <c r="P163" s="558"/>
      <c r="Q163" s="558"/>
      <c r="R163" s="558"/>
      <c r="S163" s="558"/>
      <c r="T163" s="558"/>
      <c r="U163" s="558"/>
      <c r="V163" s="558"/>
      <c r="W163" s="558"/>
      <c r="X163" s="558"/>
    </row>
    <row r="164" spans="1:24" ht="37.5" customHeight="1">
      <c r="A164" s="707" t="s">
        <v>787</v>
      </c>
      <c r="B164" s="1027" t="s">
        <v>775</v>
      </c>
      <c r="C164" s="1027"/>
      <c r="D164" s="1027"/>
      <c r="E164" s="1028"/>
      <c r="F164" s="549"/>
      <c r="G164" s="1012"/>
      <c r="H164" s="1117"/>
      <c r="I164" s="549"/>
      <c r="J164" s="558"/>
      <c r="K164" s="558"/>
      <c r="L164" s="558"/>
      <c r="M164" s="558"/>
      <c r="N164" s="558"/>
      <c r="O164" s="558"/>
      <c r="P164" s="558"/>
      <c r="Q164" s="558"/>
      <c r="R164" s="558"/>
      <c r="S164" s="558"/>
      <c r="T164" s="558"/>
      <c r="U164" s="558"/>
      <c r="V164" s="558"/>
      <c r="W164" s="558"/>
      <c r="X164" s="558"/>
    </row>
    <row r="165" spans="1:24" ht="44.25" customHeight="1">
      <c r="A165" s="707" t="s">
        <v>777</v>
      </c>
      <c r="B165" s="1015" t="s">
        <v>776</v>
      </c>
      <c r="C165" s="1015"/>
      <c r="D165" s="1015"/>
      <c r="E165" s="1141"/>
      <c r="F165" s="549"/>
      <c r="G165" s="1012"/>
      <c r="H165" s="1117"/>
      <c r="I165" s="549"/>
      <c r="J165" s="558"/>
      <c r="K165" s="558"/>
      <c r="L165" s="558"/>
      <c r="M165" s="558"/>
      <c r="N165" s="558"/>
      <c r="O165" s="558"/>
      <c r="P165" s="558"/>
      <c r="Q165" s="558"/>
      <c r="R165" s="558"/>
      <c r="S165" s="558"/>
      <c r="T165" s="558"/>
      <c r="U165" s="558"/>
      <c r="V165" s="558"/>
      <c r="W165" s="558"/>
      <c r="X165" s="558"/>
    </row>
    <row r="166" spans="1:24" ht="39.75" customHeight="1">
      <c r="A166" s="707" t="s">
        <v>778</v>
      </c>
      <c r="B166" s="1015" t="s">
        <v>812</v>
      </c>
      <c r="C166" s="1015"/>
      <c r="D166" s="1015"/>
      <c r="E166" s="1141"/>
      <c r="F166" s="549"/>
      <c r="G166" s="1012"/>
      <c r="H166" s="1117"/>
      <c r="I166" s="704"/>
      <c r="J166" s="558"/>
      <c r="K166" s="558"/>
      <c r="L166" s="558"/>
      <c r="M166" s="558"/>
      <c r="N166" s="558"/>
      <c r="O166" s="558"/>
      <c r="P166" s="558"/>
      <c r="Q166" s="558"/>
      <c r="R166" s="558"/>
      <c r="S166" s="558"/>
      <c r="T166" s="558"/>
      <c r="U166" s="558"/>
      <c r="V166" s="558"/>
      <c r="W166" s="558"/>
      <c r="X166" s="558"/>
    </row>
    <row r="167" spans="1:24" ht="49.5" customHeight="1">
      <c r="A167" s="1132" t="s">
        <v>814</v>
      </c>
      <c r="B167" s="1021" t="s">
        <v>656</v>
      </c>
      <c r="C167" s="1022"/>
      <c r="D167" s="1022"/>
      <c r="E167" s="1162"/>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134"/>
      <c r="B168" s="1023" t="s">
        <v>657</v>
      </c>
      <c r="C168" s="1024"/>
      <c r="D168" s="1024"/>
      <c r="E168" s="1025"/>
      <c r="F168" s="712" t="s">
        <v>725</v>
      </c>
      <c r="G168" s="672" t="s">
        <v>725</v>
      </c>
      <c r="H168" s="552"/>
      <c r="I168" s="712" t="s">
        <v>725</v>
      </c>
      <c r="J168" s="558"/>
      <c r="K168" s="558"/>
      <c r="L168" s="558"/>
      <c r="M168" s="558"/>
      <c r="N168" s="558"/>
      <c r="O168" s="558"/>
      <c r="P168" s="558"/>
      <c r="Q168" s="558"/>
      <c r="R168" s="558"/>
      <c r="S168" s="558"/>
      <c r="T168" s="558"/>
      <c r="U168" s="558"/>
      <c r="V168" s="558"/>
      <c r="W168" s="558"/>
      <c r="X168" s="558"/>
    </row>
    <row r="169" spans="1:24" ht="19.5" customHeight="1">
      <c r="A169" s="707"/>
      <c r="B169" s="1167" t="s">
        <v>766</v>
      </c>
      <c r="C169" s="1167"/>
      <c r="D169" s="1167"/>
      <c r="E169" s="1167"/>
      <c r="F169" s="1167"/>
      <c r="G169" s="1167"/>
      <c r="H169" s="1167"/>
      <c r="I169" s="1168"/>
      <c r="J169" s="558"/>
      <c r="K169" s="558"/>
      <c r="L169" s="558"/>
      <c r="M169" s="558"/>
      <c r="N169" s="558"/>
      <c r="O169" s="558"/>
      <c r="P169" s="558"/>
      <c r="Q169" s="558"/>
      <c r="R169" s="558"/>
      <c r="S169" s="558"/>
      <c r="T169" s="558"/>
      <c r="U169" s="558"/>
      <c r="V169" s="558"/>
      <c r="W169" s="558"/>
      <c r="X169" s="558"/>
    </row>
    <row r="170" spans="1:24" ht="24.75" customHeight="1">
      <c r="A170" s="723" t="s">
        <v>779</v>
      </c>
      <c r="B170" s="1155" t="s">
        <v>780</v>
      </c>
      <c r="C170" s="1156"/>
      <c r="D170" s="1156"/>
      <c r="E170" s="1156"/>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781</v>
      </c>
      <c r="B171" s="1027" t="s">
        <v>813</v>
      </c>
      <c r="C171" s="1027"/>
      <c r="D171" s="1027"/>
      <c r="E171" s="1028"/>
      <c r="F171" s="704"/>
      <c r="G171" s="1012"/>
      <c r="H171" s="1117"/>
      <c r="I171" s="704"/>
      <c r="J171" s="558"/>
      <c r="K171" s="558"/>
      <c r="L171" s="558"/>
      <c r="M171" s="558"/>
      <c r="N171" s="558"/>
      <c r="O171" s="558"/>
      <c r="P171" s="558"/>
      <c r="Q171" s="558"/>
      <c r="R171" s="558"/>
      <c r="S171" s="558"/>
      <c r="T171" s="558"/>
      <c r="U171" s="558"/>
      <c r="V171" s="558"/>
      <c r="W171" s="558"/>
      <c r="X171" s="558"/>
    </row>
    <row r="172" spans="1:24" ht="30" customHeight="1">
      <c r="A172" s="707" t="s">
        <v>782</v>
      </c>
      <c r="B172" s="1027" t="s">
        <v>783</v>
      </c>
      <c r="C172" s="1027"/>
      <c r="D172" s="1027"/>
      <c r="E172" s="1028"/>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784</v>
      </c>
      <c r="B173" s="1146" t="s">
        <v>807</v>
      </c>
      <c r="C173" s="1146"/>
      <c r="D173" s="1146"/>
      <c r="E173" s="1147"/>
      <c r="F173" s="549"/>
      <c r="G173" s="1012"/>
      <c r="H173" s="1117"/>
      <c r="I173" s="549"/>
      <c r="J173" s="558"/>
      <c r="K173" s="558"/>
      <c r="L173" s="558"/>
      <c r="M173" s="558"/>
      <c r="N173" s="558"/>
      <c r="O173" s="558"/>
      <c r="P173" s="558"/>
      <c r="Q173" s="558"/>
      <c r="R173" s="558"/>
      <c r="S173" s="558"/>
      <c r="T173" s="558"/>
      <c r="U173" s="558"/>
      <c r="V173" s="558"/>
      <c r="W173" s="558"/>
      <c r="X173" s="558"/>
    </row>
    <row r="174" spans="1:24" ht="31.5" customHeight="1">
      <c r="A174" s="707" t="s">
        <v>786</v>
      </c>
      <c r="B174" s="1027" t="s">
        <v>655</v>
      </c>
      <c r="C174" s="1027"/>
      <c r="D174" s="1027"/>
      <c r="E174" s="1028"/>
      <c r="F174" s="549"/>
      <c r="G174" s="1012"/>
      <c r="H174" s="1117"/>
      <c r="I174" s="549"/>
      <c r="J174" s="558"/>
      <c r="K174" s="558"/>
      <c r="L174" s="558"/>
      <c r="M174" s="558"/>
      <c r="N174" s="558"/>
      <c r="O174" s="558"/>
      <c r="P174" s="558"/>
      <c r="Q174" s="558"/>
      <c r="R174" s="558"/>
      <c r="S174" s="558"/>
      <c r="T174" s="558"/>
      <c r="U174" s="558"/>
      <c r="V174" s="558"/>
      <c r="W174" s="558"/>
      <c r="X174" s="558"/>
    </row>
    <row r="175" spans="1:24" ht="33" customHeight="1">
      <c r="A175" s="707" t="s">
        <v>787</v>
      </c>
      <c r="B175" s="1027" t="s">
        <v>788</v>
      </c>
      <c r="C175" s="1027"/>
      <c r="D175" s="1027"/>
      <c r="E175" s="1028"/>
      <c r="F175" s="549"/>
      <c r="G175" s="1012"/>
      <c r="H175" s="1117"/>
      <c r="I175" s="549"/>
      <c r="J175" s="558"/>
      <c r="K175" s="558"/>
      <c r="L175" s="558"/>
      <c r="M175" s="558"/>
      <c r="N175" s="558"/>
      <c r="O175" s="558"/>
      <c r="P175" s="558"/>
      <c r="Q175" s="558"/>
      <c r="R175" s="558"/>
      <c r="S175" s="558"/>
      <c r="T175" s="558"/>
      <c r="U175" s="558"/>
      <c r="V175" s="558"/>
      <c r="W175" s="558"/>
      <c r="X175" s="558"/>
    </row>
    <row r="176" spans="1:24" ht="44.25" customHeight="1">
      <c r="A176" s="707" t="s">
        <v>777</v>
      </c>
      <c r="B176" s="1015" t="s">
        <v>789</v>
      </c>
      <c r="C176" s="1015"/>
      <c r="D176" s="1015"/>
      <c r="E176" s="1141"/>
      <c r="F176" s="549"/>
      <c r="G176" s="1012"/>
      <c r="H176" s="1117"/>
      <c r="I176" s="549"/>
      <c r="J176" s="558"/>
      <c r="K176" s="558"/>
      <c r="L176" s="558"/>
      <c r="M176" s="558"/>
      <c r="N176" s="558"/>
      <c r="O176" s="558"/>
      <c r="P176" s="558"/>
      <c r="Q176" s="558"/>
      <c r="R176" s="558"/>
      <c r="S176" s="558"/>
      <c r="T176" s="558"/>
      <c r="U176" s="558"/>
      <c r="V176" s="558"/>
      <c r="W176" s="558"/>
      <c r="X176" s="558"/>
    </row>
    <row r="177" spans="1:24" ht="37.5" customHeight="1">
      <c r="A177" s="707" t="s">
        <v>778</v>
      </c>
      <c r="B177" s="1015" t="s">
        <v>790</v>
      </c>
      <c r="C177" s="1015"/>
      <c r="D177" s="1015"/>
      <c r="E177" s="1141"/>
      <c r="F177" s="549"/>
      <c r="G177" s="1012"/>
      <c r="H177" s="1117"/>
      <c r="I177" s="549"/>
      <c r="J177" s="558"/>
      <c r="K177" s="558"/>
      <c r="L177" s="558"/>
      <c r="M177" s="558"/>
      <c r="N177" s="558"/>
      <c r="O177" s="558"/>
      <c r="P177" s="558"/>
      <c r="Q177" s="558"/>
      <c r="R177" s="558"/>
      <c r="S177" s="558"/>
      <c r="T177" s="558"/>
      <c r="U177" s="558"/>
      <c r="V177" s="558"/>
      <c r="W177" s="558"/>
      <c r="X177" s="558"/>
    </row>
    <row r="178" spans="1:24" ht="33" customHeight="1">
      <c r="A178" s="1132" t="s">
        <v>814</v>
      </c>
      <c r="B178" s="1021" t="s">
        <v>656</v>
      </c>
      <c r="C178" s="1022"/>
      <c r="D178" s="1022"/>
      <c r="E178" s="1162"/>
      <c r="F178" s="551"/>
      <c r="G178" s="639"/>
      <c r="H178" s="550"/>
      <c r="I178" s="551"/>
    </row>
    <row r="179" spans="1:24" ht="39" customHeight="1">
      <c r="A179" s="1134"/>
      <c r="B179" s="1023" t="s">
        <v>657</v>
      </c>
      <c r="C179" s="1024"/>
      <c r="D179" s="1024"/>
      <c r="E179" s="1025"/>
      <c r="F179" s="721" t="s">
        <v>792</v>
      </c>
      <c r="G179" s="721" t="s">
        <v>792</v>
      </c>
      <c r="H179" s="641"/>
      <c r="I179" s="721" t="s">
        <v>792</v>
      </c>
    </row>
    <row r="180" spans="1:24" ht="16.5" customHeight="1">
      <c r="A180" s="99"/>
      <c r="B180" s="693"/>
      <c r="C180" s="693"/>
      <c r="D180" s="693"/>
      <c r="E180" s="693"/>
      <c r="F180" s="693"/>
      <c r="G180" s="693"/>
      <c r="H180" s="693"/>
      <c r="I180" s="693"/>
    </row>
    <row r="181" spans="1:24" ht="53.25" customHeight="1">
      <c r="A181" s="707">
        <v>5</v>
      </c>
      <c r="B181" s="1030" t="s">
        <v>808</v>
      </c>
      <c r="C181" s="1030"/>
      <c r="D181" s="1030"/>
      <c r="E181" s="1030"/>
      <c r="F181" s="1030"/>
      <c r="G181" s="1030"/>
      <c r="H181" s="1030"/>
      <c r="I181" s="696"/>
    </row>
    <row r="182" spans="1:24" ht="9" customHeight="1">
      <c r="A182" s="733"/>
      <c r="B182" s="1163"/>
      <c r="C182" s="1163"/>
      <c r="D182" s="1163"/>
      <c r="E182" s="1163"/>
      <c r="F182" s="1163"/>
      <c r="G182" s="1163"/>
      <c r="H182" s="1163"/>
      <c r="I182" s="1163"/>
    </row>
    <row r="183" spans="1:24" ht="61.5" customHeight="1">
      <c r="A183" s="707">
        <v>6</v>
      </c>
      <c r="B183" s="1030" t="s">
        <v>809</v>
      </c>
      <c r="C183" s="1030"/>
      <c r="D183" s="1030"/>
      <c r="E183" s="1030"/>
      <c r="F183" s="1030"/>
      <c r="G183" s="1030"/>
      <c r="H183" s="1030"/>
      <c r="I183" s="696"/>
    </row>
    <row r="184" spans="1:24" ht="15.75" customHeight="1">
      <c r="A184" s="1164"/>
      <c r="B184" s="1165"/>
      <c r="C184" s="1165"/>
      <c r="D184" s="1165"/>
      <c r="E184" s="1165"/>
      <c r="F184" s="1165"/>
      <c r="G184" s="1165"/>
      <c r="H184" s="1165"/>
      <c r="I184" s="1166"/>
    </row>
    <row r="185" spans="1:24" ht="72" customHeight="1">
      <c r="A185" s="707">
        <v>7</v>
      </c>
      <c r="B185" s="1030" t="s">
        <v>810</v>
      </c>
      <c r="C185" s="1030"/>
      <c r="D185" s="1030"/>
      <c r="E185" s="1030"/>
      <c r="F185" s="1030"/>
      <c r="G185" s="1030"/>
      <c r="H185" s="1030"/>
      <c r="I185" s="696"/>
    </row>
    <row r="186" spans="1:24" ht="45.75" customHeight="1">
      <c r="A186" s="713">
        <v>8</v>
      </c>
      <c r="B186" s="1024" t="s">
        <v>658</v>
      </c>
      <c r="C186" s="1024"/>
      <c r="D186" s="1024"/>
      <c r="E186" s="1025"/>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169" t="s">
        <v>815</v>
      </c>
      <c r="C188" s="1169"/>
      <c r="D188" s="1169"/>
      <c r="E188" s="1169"/>
      <c r="F188" s="1169"/>
      <c r="G188" s="1169"/>
      <c r="H188" s="1169"/>
      <c r="I188" s="1169"/>
      <c r="M188" s="747"/>
    </row>
    <row r="189" spans="1:24" ht="24" customHeight="1">
      <c r="A189" s="733" t="s">
        <v>427</v>
      </c>
      <c r="B189" s="1170" t="s">
        <v>816</v>
      </c>
      <c r="C189" s="1170"/>
      <c r="D189" s="1170"/>
      <c r="E189" s="1170"/>
      <c r="F189" s="1170"/>
      <c r="G189" s="1170"/>
      <c r="H189" s="1170"/>
      <c r="I189" s="1170"/>
      <c r="M189" s="746"/>
    </row>
    <row r="190" spans="1:24" ht="73.5" customHeight="1">
      <c r="A190" s="733" t="s">
        <v>817</v>
      </c>
      <c r="B190" s="1171" t="s">
        <v>820</v>
      </c>
      <c r="C190" s="1171"/>
      <c r="D190" s="1171"/>
      <c r="E190" s="1171"/>
      <c r="F190" s="1171"/>
      <c r="G190" s="1171"/>
      <c r="H190" s="1171"/>
      <c r="I190" s="1171"/>
      <c r="M190" s="412"/>
    </row>
    <row r="191" spans="1:24" ht="30.75" customHeight="1">
      <c r="A191" s="733" t="s">
        <v>818</v>
      </c>
      <c r="B191" s="1172" t="s">
        <v>821</v>
      </c>
      <c r="C191" s="1172"/>
      <c r="D191" s="1172"/>
      <c r="E191" s="1172"/>
      <c r="F191" s="1172"/>
      <c r="G191" s="1172"/>
      <c r="H191" s="1172"/>
      <c r="I191" s="1172"/>
      <c r="M191" s="412"/>
    </row>
    <row r="192" spans="1:24" ht="230.25" customHeight="1">
      <c r="A192" s="733"/>
      <c r="B192" s="1173" t="s">
        <v>826</v>
      </c>
      <c r="C192" s="1173"/>
      <c r="D192" s="1173"/>
      <c r="E192" s="1173"/>
      <c r="F192" s="1173"/>
      <c r="G192" s="1173"/>
      <c r="H192" s="1173"/>
      <c r="I192" s="1173"/>
      <c r="M192" s="412"/>
    </row>
    <row r="193" spans="1:13" ht="10.5" customHeight="1">
      <c r="A193" s="733"/>
      <c r="B193" s="742"/>
      <c r="C193" s="742"/>
      <c r="D193" s="742"/>
      <c r="E193" s="742"/>
      <c r="F193" s="742"/>
      <c r="G193" s="742"/>
      <c r="H193" s="742"/>
      <c r="I193" s="742"/>
      <c r="M193" s="412"/>
    </row>
    <row r="194" spans="1:13" ht="66.75" customHeight="1">
      <c r="A194" s="733"/>
      <c r="B194" s="1174" t="s">
        <v>827</v>
      </c>
      <c r="C194" s="1175"/>
      <c r="D194" s="1175"/>
      <c r="E194" s="1175"/>
      <c r="F194" s="1175"/>
      <c r="G194" s="1175"/>
      <c r="H194" s="1175"/>
      <c r="I194" s="1175"/>
      <c r="M194" s="412"/>
    </row>
    <row r="195" spans="1:13" ht="12" customHeight="1">
      <c r="A195" s="733"/>
      <c r="B195" s="1176"/>
      <c r="C195" s="1176"/>
      <c r="D195" s="1176"/>
      <c r="E195" s="1176"/>
      <c r="F195" s="1176"/>
      <c r="G195" s="1176"/>
      <c r="H195" s="1176"/>
      <c r="I195" s="1176"/>
      <c r="M195" s="412"/>
    </row>
    <row r="196" spans="1:13" ht="44.25" customHeight="1">
      <c r="A196" s="707"/>
      <c r="B196" s="1177" t="s">
        <v>819</v>
      </c>
      <c r="C196" s="1178"/>
      <c r="D196" s="1178"/>
      <c r="E196" s="1178"/>
      <c r="F196" s="1178"/>
      <c r="G196" s="1178"/>
      <c r="H196" s="1178"/>
      <c r="I196" s="1179"/>
      <c r="M196" s="412"/>
    </row>
    <row r="197" spans="1:13" ht="23.25" customHeight="1">
      <c r="A197" s="707"/>
      <c r="B197" s="699"/>
      <c r="C197" s="700"/>
      <c r="D197" s="700"/>
      <c r="E197" s="700"/>
      <c r="F197" s="700"/>
      <c r="G197" s="700"/>
      <c r="H197" s="700"/>
      <c r="I197" s="700"/>
      <c r="M197" s="412"/>
    </row>
    <row r="198" spans="1:13" ht="20.25" customHeight="1">
      <c r="A198" s="735">
        <v>4</v>
      </c>
      <c r="B198" s="1035" t="s">
        <v>660</v>
      </c>
      <c r="C198" s="1036"/>
      <c r="D198" s="1036"/>
      <c r="E198" s="1036"/>
      <c r="F198" s="1036"/>
      <c r="G198" s="1036"/>
      <c r="H198" s="1036"/>
      <c r="I198" s="737"/>
      <c r="M198" s="412" t="str">
        <f>M21</f>
        <v>2 or more</v>
      </c>
    </row>
    <row r="199" spans="1:13" ht="29.25" customHeight="1">
      <c r="A199" s="734">
        <v>4.0999999999999996</v>
      </c>
      <c r="B199" s="1037" t="s">
        <v>629</v>
      </c>
      <c r="C199" s="1038"/>
      <c r="D199" s="1038"/>
      <c r="E199" s="1039"/>
      <c r="F199" s="1040"/>
      <c r="G199" s="1040"/>
      <c r="H199" s="1041"/>
      <c r="I199" s="512"/>
    </row>
    <row r="200" spans="1:13" ht="25.5" customHeight="1">
      <c r="A200" s="734" t="s">
        <v>661</v>
      </c>
      <c r="B200" s="1031" t="s">
        <v>662</v>
      </c>
      <c r="C200" s="1032"/>
      <c r="D200" s="1032"/>
      <c r="E200" s="1032"/>
      <c r="F200" s="1032"/>
      <c r="G200" s="1032"/>
      <c r="H200" s="1032"/>
      <c r="I200" s="512"/>
    </row>
    <row r="201" spans="1:13" ht="39.75" customHeight="1">
      <c r="A201" s="563"/>
      <c r="B201" s="564"/>
      <c r="C201" s="564"/>
      <c r="D201" s="521" t="s">
        <v>716</v>
      </c>
      <c r="E201" s="692"/>
      <c r="F201" s="978" t="s">
        <v>665</v>
      </c>
      <c r="G201" s="1058"/>
      <c r="H201" s="979"/>
      <c r="I201" s="512"/>
    </row>
    <row r="202" spans="1:13" ht="17.25" customHeight="1">
      <c r="A202" s="565" t="s">
        <v>667</v>
      </c>
      <c r="B202" s="990" t="s">
        <v>668</v>
      </c>
      <c r="C202" s="990"/>
      <c r="D202" s="566"/>
      <c r="E202" s="626"/>
      <c r="F202" s="996"/>
      <c r="G202" s="997"/>
      <c r="H202" s="998"/>
      <c r="I202" s="512"/>
    </row>
    <row r="203" spans="1:13" ht="37.5" customHeight="1">
      <c r="A203" s="565"/>
      <c r="B203" s="1042" t="s">
        <v>730</v>
      </c>
      <c r="C203" s="1043"/>
      <c r="D203" s="985"/>
      <c r="E203" s="567"/>
      <c r="F203" s="991"/>
      <c r="G203" s="992"/>
      <c r="H203" s="993"/>
      <c r="I203" s="512"/>
    </row>
    <row r="204" spans="1:13" ht="15.75" hidden="1" customHeight="1">
      <c r="A204" s="570">
        <v>1</v>
      </c>
      <c r="B204" s="1044" t="s">
        <v>669</v>
      </c>
      <c r="C204" s="1045"/>
      <c r="D204" s="572"/>
      <c r="E204" s="625"/>
      <c r="F204" s="991"/>
      <c r="G204" s="992"/>
      <c r="H204" s="993"/>
      <c r="I204" s="512"/>
    </row>
    <row r="205" spans="1:13" ht="25.5" customHeight="1">
      <c r="A205" s="565">
        <v>1</v>
      </c>
      <c r="B205" s="991"/>
      <c r="C205" s="993"/>
      <c r="D205" s="627"/>
      <c r="E205" s="628"/>
      <c r="F205" s="991"/>
      <c r="G205" s="992"/>
      <c r="H205" s="993"/>
    </row>
    <row r="206" spans="1:13" ht="29.25" customHeight="1">
      <c r="A206" s="565">
        <v>2</v>
      </c>
      <c r="B206" s="991"/>
      <c r="C206" s="993"/>
      <c r="D206" s="627"/>
      <c r="E206" s="628"/>
      <c r="F206" s="991"/>
      <c r="G206" s="992"/>
      <c r="H206" s="993"/>
      <c r="I206" s="512"/>
    </row>
    <row r="207" spans="1:13" ht="28.5" customHeight="1">
      <c r="A207" s="565">
        <v>3</v>
      </c>
      <c r="B207" s="991"/>
      <c r="C207" s="993"/>
      <c r="D207" s="627"/>
      <c r="E207" s="628"/>
      <c r="F207" s="991"/>
      <c r="G207" s="992"/>
      <c r="H207" s="993"/>
      <c r="I207" s="512"/>
    </row>
    <row r="208" spans="1:13" ht="32.25" customHeight="1">
      <c r="A208" s="565">
        <v>4</v>
      </c>
      <c r="B208" s="991"/>
      <c r="C208" s="993"/>
      <c r="D208" s="627"/>
      <c r="E208" s="628"/>
      <c r="F208" s="991"/>
      <c r="G208" s="992"/>
      <c r="H208" s="993"/>
      <c r="I208" s="512"/>
    </row>
    <row r="209" spans="1:9" ht="35.25" customHeight="1">
      <c r="A209" s="565">
        <v>5</v>
      </c>
      <c r="B209" s="991"/>
      <c r="C209" s="993"/>
      <c r="D209" s="627"/>
      <c r="E209" s="628"/>
      <c r="F209" s="991"/>
      <c r="G209" s="992"/>
      <c r="H209" s="993"/>
      <c r="I209" s="512"/>
    </row>
    <row r="210" spans="1:9" ht="29.25" customHeight="1">
      <c r="A210" s="523"/>
      <c r="B210" s="561"/>
      <c r="C210" s="562"/>
      <c r="D210" s="562"/>
      <c r="E210" s="562"/>
      <c r="F210" s="562"/>
      <c r="G210" s="562"/>
      <c r="H210" s="562"/>
      <c r="I210" s="512"/>
    </row>
    <row r="211" spans="1:9" ht="20.25" customHeight="1">
      <c r="A211" s="563" t="s">
        <v>619</v>
      </c>
      <c r="B211" s="1031" t="s">
        <v>676</v>
      </c>
      <c r="C211" s="1032"/>
      <c r="D211" s="1032"/>
      <c r="E211" s="1032"/>
      <c r="F211" s="1032"/>
      <c r="G211" s="1032"/>
      <c r="H211" s="1032"/>
      <c r="I211" s="512"/>
    </row>
    <row r="212" spans="1:9" ht="47.25" customHeight="1">
      <c r="A212" s="563"/>
      <c r="B212" s="581"/>
      <c r="C212" s="564"/>
      <c r="D212" s="521" t="s">
        <v>717</v>
      </c>
      <c r="E212" s="692"/>
      <c r="F212" s="978" t="s">
        <v>665</v>
      </c>
      <c r="G212" s="1058"/>
      <c r="H212" s="979"/>
      <c r="I212" s="512"/>
    </row>
    <row r="213" spans="1:9" ht="17.25" customHeight="1">
      <c r="A213" s="565" t="s">
        <v>667</v>
      </c>
      <c r="B213" s="1046" t="s">
        <v>668</v>
      </c>
      <c r="C213" s="1047"/>
      <c r="D213" s="582"/>
      <c r="E213" s="626"/>
      <c r="F213" s="996"/>
      <c r="G213" s="997"/>
      <c r="H213" s="998"/>
      <c r="I213" s="512"/>
    </row>
    <row r="214" spans="1:9" ht="34.5" customHeight="1">
      <c r="A214" s="565"/>
      <c r="B214" s="1042" t="s">
        <v>730</v>
      </c>
      <c r="C214" s="1043"/>
      <c r="D214" s="985"/>
      <c r="E214" s="567"/>
      <c r="F214" s="1108"/>
      <c r="G214" s="1182"/>
      <c r="H214" s="1109"/>
      <c r="I214" s="512"/>
    </row>
    <row r="215" spans="1:9" ht="30" customHeight="1">
      <c r="A215" s="570">
        <v>1</v>
      </c>
      <c r="B215" s="991"/>
      <c r="C215" s="993"/>
      <c r="D215" s="572"/>
      <c r="E215" s="628"/>
      <c r="F215" s="991"/>
      <c r="G215" s="992"/>
      <c r="H215" s="993"/>
      <c r="I215" s="512"/>
    </row>
    <row r="216" spans="1:9" ht="28.5" customHeight="1">
      <c r="A216" s="565">
        <v>2</v>
      </c>
      <c r="B216" s="991"/>
      <c r="C216" s="993"/>
      <c r="D216" s="572"/>
      <c r="E216" s="628"/>
      <c r="F216" s="991"/>
      <c r="G216" s="992"/>
      <c r="H216" s="993"/>
    </row>
    <row r="217" spans="1:9" ht="27.75" customHeight="1">
      <c r="A217" s="565">
        <v>3</v>
      </c>
      <c r="B217" s="991"/>
      <c r="C217" s="993"/>
      <c r="D217" s="572"/>
      <c r="E217" s="628"/>
      <c r="F217" s="991"/>
      <c r="G217" s="992"/>
      <c r="H217" s="993"/>
      <c r="I217" s="512"/>
    </row>
    <row r="218" spans="1:9" ht="30" customHeight="1">
      <c r="A218" s="565">
        <v>4</v>
      </c>
      <c r="B218" s="991"/>
      <c r="C218" s="993"/>
      <c r="D218" s="572"/>
      <c r="E218" s="628"/>
      <c r="F218" s="991"/>
      <c r="G218" s="992"/>
      <c r="H218" s="993"/>
      <c r="I218" s="512"/>
    </row>
    <row r="219" spans="1:9" ht="30.75" customHeight="1">
      <c r="A219" s="565">
        <v>5</v>
      </c>
      <c r="B219" s="991"/>
      <c r="C219" s="993"/>
      <c r="D219" s="572"/>
      <c r="E219" s="628"/>
      <c r="F219" s="991"/>
      <c r="G219" s="992"/>
      <c r="H219" s="993"/>
      <c r="I219" s="512"/>
    </row>
    <row r="220" spans="1:9" ht="51" customHeight="1">
      <c r="A220" s="565"/>
      <c r="B220" s="1181" t="s">
        <v>678</v>
      </c>
      <c r="C220" s="1097"/>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679</v>
      </c>
      <c r="B222" s="1082" t="s">
        <v>680</v>
      </c>
      <c r="C222" s="1083"/>
      <c r="D222" s="585"/>
      <c r="E222" s="1084"/>
      <c r="F222" s="1085"/>
      <c r="G222" s="1086"/>
      <c r="H222" s="1087"/>
      <c r="I222" s="512"/>
    </row>
    <row r="223" spans="1:9" ht="34.5" customHeight="1">
      <c r="A223" s="563"/>
      <c r="B223" s="1032"/>
      <c r="C223" s="1082"/>
      <c r="D223" s="586" t="s">
        <v>718</v>
      </c>
      <c r="E223" s="1088" t="s">
        <v>665</v>
      </c>
      <c r="F223" s="1180"/>
      <c r="G223" s="1180"/>
      <c r="H223" s="1089"/>
      <c r="I223" s="512"/>
    </row>
    <row r="224" spans="1:9" ht="56.25" customHeight="1">
      <c r="A224" s="565"/>
      <c r="B224" s="1051" t="s">
        <v>682</v>
      </c>
      <c r="C224" s="1052"/>
      <c r="D224" s="572"/>
      <c r="E224" s="991"/>
      <c r="F224" s="992"/>
      <c r="G224" s="992"/>
      <c r="H224" s="993"/>
    </row>
    <row r="225" spans="1:9" ht="15.75" customHeight="1">
      <c r="A225" s="565"/>
      <c r="B225" s="987" t="s">
        <v>683</v>
      </c>
      <c r="C225" s="1047"/>
      <c r="D225" s="582"/>
      <c r="E225" s="1053"/>
      <c r="F225" s="1054"/>
      <c r="G225" s="1055"/>
      <c r="H225" s="1056"/>
      <c r="I225" s="512"/>
    </row>
    <row r="226" spans="1:9" ht="79.5" customHeight="1">
      <c r="A226" s="648"/>
      <c r="B226" s="1051" t="s">
        <v>684</v>
      </c>
      <c r="C226" s="1052"/>
      <c r="D226" s="572"/>
      <c r="E226" s="991"/>
      <c r="F226" s="992"/>
      <c r="G226" s="992"/>
      <c r="H226" s="993"/>
      <c r="I226" s="512"/>
    </row>
    <row r="227" spans="1:9" ht="14.25" customHeight="1">
      <c r="A227" s="650"/>
      <c r="B227" s="701"/>
      <c r="C227" s="701"/>
      <c r="D227" s="701"/>
      <c r="G227" s="701"/>
    </row>
    <row r="228" spans="1:9" ht="23.25" customHeight="1">
      <c r="A228" s="735">
        <v>5</v>
      </c>
      <c r="B228" s="1035" t="s">
        <v>822</v>
      </c>
      <c r="C228" s="1036"/>
      <c r="D228" s="1036"/>
      <c r="E228" s="1036"/>
      <c r="F228" s="1036"/>
      <c r="G228" s="1036"/>
      <c r="H228" s="1036"/>
      <c r="I228" s="738"/>
    </row>
    <row r="229" spans="1:9" ht="32.25" customHeight="1">
      <c r="A229" s="734">
        <v>5.0999999999999996</v>
      </c>
      <c r="B229" s="1037" t="s">
        <v>629</v>
      </c>
      <c r="C229" s="1038"/>
      <c r="D229" s="1038"/>
      <c r="E229" s="1039"/>
      <c r="F229" s="1040"/>
      <c r="G229" s="1040"/>
      <c r="H229" s="1041"/>
    </row>
    <row r="230" spans="1:9" ht="23.25" customHeight="1">
      <c r="A230" s="734" t="s">
        <v>661</v>
      </c>
      <c r="B230" s="1031" t="s">
        <v>662</v>
      </c>
      <c r="C230" s="1032"/>
      <c r="D230" s="1032"/>
      <c r="E230" s="1032"/>
      <c r="F230" s="1032"/>
      <c r="G230" s="1032"/>
      <c r="H230" s="1032"/>
    </row>
    <row r="231" spans="1:9" ht="14.25" customHeight="1">
      <c r="A231" s="563"/>
      <c r="B231" s="564"/>
      <c r="C231" s="564"/>
      <c r="D231" s="698"/>
      <c r="E231" s="971"/>
      <c r="F231" s="974" t="s">
        <v>665</v>
      </c>
      <c r="G231" s="1057"/>
      <c r="H231" s="975"/>
    </row>
    <row r="232" spans="1:9" ht="47.25" customHeight="1">
      <c r="A232" s="563"/>
      <c r="B232" s="564"/>
      <c r="C232" s="564"/>
      <c r="D232" s="698" t="s">
        <v>716</v>
      </c>
      <c r="E232" s="973"/>
      <c r="F232" s="978"/>
      <c r="G232" s="1058"/>
      <c r="H232" s="979"/>
    </row>
    <row r="233" spans="1:9" ht="23.25" customHeight="1">
      <c r="A233" s="565" t="s">
        <v>667</v>
      </c>
      <c r="B233" s="990" t="s">
        <v>668</v>
      </c>
      <c r="C233" s="990"/>
      <c r="D233" s="566"/>
      <c r="E233" s="626"/>
      <c r="F233" s="996"/>
      <c r="G233" s="997"/>
      <c r="H233" s="998"/>
    </row>
    <row r="234" spans="1:9" ht="42.75" customHeight="1">
      <c r="A234" s="565"/>
      <c r="B234" s="1042" t="s">
        <v>730</v>
      </c>
      <c r="C234" s="1043"/>
      <c r="D234" s="985"/>
      <c r="E234" s="567"/>
      <c r="F234" s="991"/>
      <c r="G234" s="992"/>
      <c r="H234" s="993"/>
    </row>
    <row r="235" spans="1:9" ht="27" hidden="1" customHeight="1">
      <c r="A235" s="570">
        <v>1</v>
      </c>
      <c r="B235" s="1044" t="s">
        <v>669</v>
      </c>
      <c r="C235" s="1045"/>
      <c r="D235" s="685"/>
      <c r="E235" s="625"/>
      <c r="F235" s="991"/>
      <c r="G235" s="992"/>
      <c r="H235" s="993"/>
    </row>
    <row r="236" spans="1:9" ht="24" customHeight="1">
      <c r="A236" s="565">
        <v>1</v>
      </c>
      <c r="B236" s="991"/>
      <c r="C236" s="993"/>
      <c r="D236" s="685"/>
      <c r="E236" s="690"/>
      <c r="F236" s="991"/>
      <c r="G236" s="992"/>
      <c r="H236" s="993"/>
    </row>
    <row r="237" spans="1:9" ht="26.25" customHeight="1">
      <c r="A237" s="565">
        <v>2</v>
      </c>
      <c r="B237" s="991"/>
      <c r="C237" s="993"/>
      <c r="D237" s="685"/>
      <c r="E237" s="690"/>
      <c r="F237" s="991"/>
      <c r="G237" s="992"/>
      <c r="H237" s="993"/>
    </row>
    <row r="238" spans="1:9" ht="23.25" customHeight="1">
      <c r="A238" s="565">
        <v>3</v>
      </c>
      <c r="B238" s="991"/>
      <c r="C238" s="993"/>
      <c r="D238" s="685"/>
      <c r="E238" s="690"/>
      <c r="F238" s="991"/>
      <c r="G238" s="992"/>
      <c r="H238" s="993"/>
    </row>
    <row r="239" spans="1:9" ht="22.5" customHeight="1">
      <c r="A239" s="565">
        <v>4</v>
      </c>
      <c r="B239" s="991"/>
      <c r="C239" s="993"/>
      <c r="D239" s="685"/>
      <c r="E239" s="690"/>
      <c r="F239" s="991"/>
      <c r="G239" s="992"/>
      <c r="H239" s="993"/>
    </row>
    <row r="240" spans="1:9" ht="26.25" customHeight="1">
      <c r="A240" s="565">
        <v>5</v>
      </c>
      <c r="B240" s="991"/>
      <c r="C240" s="993"/>
      <c r="D240" s="685"/>
      <c r="E240" s="690"/>
      <c r="F240" s="991"/>
      <c r="G240" s="992"/>
      <c r="H240" s="993"/>
    </row>
    <row r="241" spans="1:8" ht="14.25" customHeight="1">
      <c r="A241" s="523"/>
      <c r="B241" s="689"/>
      <c r="C241" s="690"/>
      <c r="D241" s="690"/>
      <c r="E241" s="690"/>
      <c r="F241" s="690"/>
      <c r="G241" s="690"/>
      <c r="H241" s="690"/>
    </row>
    <row r="242" spans="1:8" ht="21.75" customHeight="1">
      <c r="A242" s="563" t="s">
        <v>619</v>
      </c>
      <c r="B242" s="1031" t="s">
        <v>676</v>
      </c>
      <c r="C242" s="1032"/>
      <c r="D242" s="1032"/>
      <c r="E242" s="1032"/>
      <c r="F242" s="1032"/>
      <c r="G242" s="1032"/>
      <c r="H242" s="1032"/>
    </row>
    <row r="243" spans="1:8" ht="21.75" customHeight="1">
      <c r="A243" s="563"/>
      <c r="B243" s="581"/>
      <c r="C243" s="564"/>
      <c r="D243" s="698"/>
      <c r="E243" s="971"/>
      <c r="F243" s="974" t="s">
        <v>665</v>
      </c>
      <c r="G243" s="1057"/>
      <c r="H243" s="975"/>
    </row>
    <row r="244" spans="1:8" ht="43.5" customHeight="1">
      <c r="A244" s="563"/>
      <c r="B244" s="581"/>
      <c r="C244" s="564"/>
      <c r="D244" s="698" t="s">
        <v>717</v>
      </c>
      <c r="E244" s="973"/>
      <c r="F244" s="978"/>
      <c r="G244" s="1058"/>
      <c r="H244" s="979"/>
    </row>
    <row r="245" spans="1:8" ht="23.25" customHeight="1">
      <c r="A245" s="565" t="s">
        <v>667</v>
      </c>
      <c r="B245" s="1046" t="s">
        <v>668</v>
      </c>
      <c r="C245" s="1047"/>
      <c r="D245" s="687"/>
      <c r="E245" s="626"/>
      <c r="F245" s="996"/>
      <c r="G245" s="997"/>
      <c r="H245" s="998"/>
    </row>
    <row r="246" spans="1:8" ht="44.25" customHeight="1">
      <c r="A246" s="565"/>
      <c r="B246" s="1042" t="s">
        <v>730</v>
      </c>
      <c r="C246" s="1043"/>
      <c r="D246" s="985"/>
      <c r="E246" s="567"/>
      <c r="F246" s="1108"/>
      <c r="G246" s="1182"/>
      <c r="H246" s="1109"/>
    </row>
    <row r="247" spans="1:8" ht="23.25" customHeight="1">
      <c r="A247" s="570">
        <v>1</v>
      </c>
      <c r="B247" s="991"/>
      <c r="C247" s="993"/>
      <c r="D247" s="685"/>
      <c r="E247" s="690"/>
      <c r="F247" s="991"/>
      <c r="G247" s="992"/>
      <c r="H247" s="993"/>
    </row>
    <row r="248" spans="1:8" ht="30" customHeight="1">
      <c r="A248" s="565">
        <v>2</v>
      </c>
      <c r="B248" s="991"/>
      <c r="C248" s="993"/>
      <c r="D248" s="685"/>
      <c r="E248" s="690"/>
      <c r="F248" s="991"/>
      <c r="G248" s="992"/>
      <c r="H248" s="993"/>
    </row>
    <row r="249" spans="1:8" ht="27.75" customHeight="1">
      <c r="A249" s="565">
        <v>3</v>
      </c>
      <c r="B249" s="991"/>
      <c r="C249" s="993"/>
      <c r="D249" s="685"/>
      <c r="E249" s="690"/>
      <c r="F249" s="991"/>
      <c r="G249" s="992"/>
      <c r="H249" s="993"/>
    </row>
    <row r="250" spans="1:8" ht="27" customHeight="1">
      <c r="A250" s="565">
        <v>4</v>
      </c>
      <c r="B250" s="991"/>
      <c r="C250" s="993"/>
      <c r="D250" s="685"/>
      <c r="E250" s="690"/>
      <c r="F250" s="991"/>
      <c r="G250" s="992"/>
      <c r="H250" s="993"/>
    </row>
    <row r="251" spans="1:8" ht="27.75" customHeight="1">
      <c r="A251" s="565">
        <v>5</v>
      </c>
      <c r="B251" s="991"/>
      <c r="C251" s="993"/>
      <c r="D251" s="685"/>
      <c r="E251" s="690"/>
      <c r="F251" s="991"/>
      <c r="G251" s="992"/>
      <c r="H251" s="993"/>
    </row>
    <row r="252" spans="1:8" ht="47.25" customHeight="1">
      <c r="A252" s="565"/>
      <c r="B252" s="1181" t="s">
        <v>678</v>
      </c>
      <c r="C252" s="1097"/>
      <c r="D252" s="685"/>
      <c r="E252" s="647"/>
      <c r="F252" s="690"/>
      <c r="G252" s="690"/>
      <c r="H252" s="691"/>
    </row>
    <row r="253" spans="1:8" ht="14.25" customHeight="1">
      <c r="A253" s="583"/>
      <c r="B253" s="584"/>
      <c r="C253" s="584"/>
      <c r="D253" s="555"/>
      <c r="E253" s="555"/>
      <c r="F253" s="555"/>
      <c r="G253" s="555"/>
      <c r="H253" s="555"/>
    </row>
    <row r="254" spans="1:8" ht="14.25" customHeight="1">
      <c r="A254" s="563" t="s">
        <v>679</v>
      </c>
      <c r="B254" s="1082" t="s">
        <v>680</v>
      </c>
      <c r="C254" s="1083"/>
      <c r="D254" s="688"/>
      <c r="E254" s="1084"/>
      <c r="F254" s="1085"/>
      <c r="G254" s="1086"/>
      <c r="H254" s="1087"/>
    </row>
    <row r="255" spans="1:8" ht="39.75" customHeight="1">
      <c r="A255" s="563"/>
      <c r="B255" s="1032"/>
      <c r="C255" s="1082"/>
      <c r="D255" s="686" t="s">
        <v>718</v>
      </c>
      <c r="E255" s="1088" t="s">
        <v>665</v>
      </c>
      <c r="F255" s="1180"/>
      <c r="G255" s="1180"/>
      <c r="H255" s="1089"/>
    </row>
    <row r="256" spans="1:8" ht="59.25" customHeight="1">
      <c r="A256" s="565"/>
      <c r="B256" s="1051" t="s">
        <v>682</v>
      </c>
      <c r="C256" s="1052"/>
      <c r="D256" s="685"/>
      <c r="E256" s="991"/>
      <c r="F256" s="992"/>
      <c r="G256" s="992"/>
      <c r="H256" s="993"/>
    </row>
    <row r="257" spans="1:9" ht="21" customHeight="1">
      <c r="A257" s="565"/>
      <c r="B257" s="987" t="s">
        <v>683</v>
      </c>
      <c r="C257" s="1047"/>
      <c r="D257" s="687"/>
      <c r="E257" s="1053"/>
      <c r="F257" s="1054"/>
      <c r="G257" s="1055"/>
      <c r="H257" s="1056"/>
    </row>
    <row r="258" spans="1:9" ht="57" customHeight="1">
      <c r="A258" s="648"/>
      <c r="B258" s="1051" t="s">
        <v>684</v>
      </c>
      <c r="C258" s="1052"/>
      <c r="D258" s="685"/>
      <c r="E258" s="991"/>
      <c r="F258" s="992"/>
      <c r="G258" s="992"/>
      <c r="H258" s="993"/>
    </row>
    <row r="259" spans="1:9" ht="14.25" customHeight="1">
      <c r="A259" s="650"/>
      <c r="B259" s="506"/>
      <c r="C259" s="506"/>
      <c r="D259" s="506"/>
      <c r="G259" s="506"/>
    </row>
    <row r="260" spans="1:9" ht="19.5" hidden="1" customHeight="1">
      <c r="A260" s="649"/>
      <c r="B260" s="1032" t="e">
        <f>IF(AND(#REF!=2,M198=1),"Name of Other Partner of JV",IF(AND(#REF!=2,M198="2 or more"),"Name of Other Partner-1 of JV",""))</f>
        <v>#REF!</v>
      </c>
      <c r="C260" s="1032"/>
      <c r="D260" s="1032"/>
      <c r="E260" s="1048" t="e">
        <f>'[9]Name of Bidder'!C18</f>
        <v>#REF!</v>
      </c>
      <c r="F260" s="1049"/>
      <c r="G260" s="1049"/>
      <c r="H260" s="1050"/>
      <c r="I260" s="512"/>
    </row>
    <row r="261" spans="1:9" ht="29.25" hidden="1" customHeight="1">
      <c r="A261" s="523" t="s">
        <v>661</v>
      </c>
      <c r="B261" s="1031" t="s">
        <v>662</v>
      </c>
      <c r="C261" s="1032"/>
      <c r="D261" s="1032"/>
      <c r="E261" s="1032"/>
      <c r="F261" s="1032"/>
      <c r="G261" s="1032"/>
      <c r="H261" s="1032"/>
      <c r="I261" s="512"/>
    </row>
    <row r="262" spans="1:9" ht="19.5" hidden="1" customHeight="1">
      <c r="A262" s="563"/>
      <c r="B262" s="581"/>
      <c r="C262" s="587"/>
      <c r="D262" s="588"/>
      <c r="E262" s="974" t="s">
        <v>663</v>
      </c>
      <c r="F262" s="975" t="s">
        <v>664</v>
      </c>
      <c r="G262" s="974" t="s">
        <v>665</v>
      </c>
      <c r="H262" s="975"/>
      <c r="I262" s="512"/>
    </row>
    <row r="263" spans="1:9" ht="47.25" hidden="1" customHeight="1">
      <c r="A263" s="563"/>
      <c r="B263" s="581"/>
      <c r="C263" s="587"/>
      <c r="D263" s="522" t="s">
        <v>666</v>
      </c>
      <c r="E263" s="1059"/>
      <c r="F263" s="1060"/>
      <c r="G263" s="1059"/>
      <c r="H263" s="1060"/>
      <c r="I263" s="512"/>
    </row>
    <row r="264" spans="1:9" ht="17.25" hidden="1" customHeight="1">
      <c r="A264" s="565" t="s">
        <v>667</v>
      </c>
      <c r="B264" s="1042" t="s">
        <v>668</v>
      </c>
      <c r="C264" s="1061"/>
      <c r="D264" s="589"/>
      <c r="E264" s="1062"/>
      <c r="F264" s="1063"/>
      <c r="G264" s="1062"/>
      <c r="H264" s="1063"/>
      <c r="I264" s="512"/>
    </row>
    <row r="265" spans="1:9" ht="17.25" hidden="1" customHeight="1">
      <c r="A265" s="565"/>
      <c r="B265" s="1042" t="s">
        <v>685</v>
      </c>
      <c r="C265" s="1043"/>
      <c r="D265" s="1061"/>
      <c r="E265" s="567" t="s">
        <v>569</v>
      </c>
      <c r="F265" s="568"/>
      <c r="G265" s="568"/>
      <c r="H265" s="569"/>
      <c r="I265" s="512"/>
    </row>
    <row r="266" spans="1:9" ht="15.75" hidden="1" customHeight="1">
      <c r="A266" s="565">
        <v>1</v>
      </c>
      <c r="B266" s="1044" t="s">
        <v>670</v>
      </c>
      <c r="C266" s="1064"/>
      <c r="D266" s="574"/>
      <c r="E266" s="575"/>
      <c r="F266" s="576"/>
      <c r="G266" s="1065"/>
      <c r="H266" s="1066"/>
      <c r="I266" s="512"/>
    </row>
    <row r="267" spans="1:9" ht="15.75" hidden="1" customHeight="1">
      <c r="A267" s="565">
        <v>2</v>
      </c>
      <c r="B267" s="1044" t="s">
        <v>671</v>
      </c>
      <c r="C267" s="1064"/>
      <c r="D267" s="574"/>
      <c r="E267" s="575"/>
      <c r="F267" s="576"/>
      <c r="G267" s="1065"/>
      <c r="H267" s="1066"/>
    </row>
    <row r="268" spans="1:9" ht="15.75" hidden="1" customHeight="1">
      <c r="A268" s="565">
        <v>3</v>
      </c>
      <c r="B268" s="571" t="s">
        <v>672</v>
      </c>
      <c r="C268" s="573"/>
      <c r="D268" s="574"/>
      <c r="E268" s="575"/>
      <c r="F268" s="576"/>
      <c r="G268" s="1065"/>
      <c r="H268" s="1066"/>
      <c r="I268" s="512"/>
    </row>
    <row r="269" spans="1:9" ht="16.5" hidden="1" customHeight="1">
      <c r="A269" s="565">
        <v>4</v>
      </c>
      <c r="B269" s="571" t="s">
        <v>673</v>
      </c>
      <c r="C269" s="573"/>
      <c r="D269" s="574"/>
      <c r="E269" s="575"/>
      <c r="F269" s="576"/>
      <c r="G269" s="1065"/>
      <c r="H269" s="1066"/>
      <c r="I269" s="512"/>
    </row>
    <row r="270" spans="1:9" hidden="1">
      <c r="A270" s="565">
        <v>5</v>
      </c>
      <c r="B270" s="571" t="s">
        <v>674</v>
      </c>
      <c r="C270" s="573"/>
      <c r="D270" s="574"/>
      <c r="E270" s="575"/>
      <c r="F270" s="576"/>
      <c r="G270" s="1065"/>
      <c r="H270" s="1066"/>
      <c r="I270" s="512"/>
    </row>
    <row r="271" spans="1:9" ht="19.5" hidden="1" customHeight="1">
      <c r="A271" s="565">
        <v>6</v>
      </c>
      <c r="B271" s="571" t="s">
        <v>686</v>
      </c>
      <c r="C271" s="573"/>
      <c r="D271" s="577"/>
      <c r="E271" s="578"/>
      <c r="F271" s="579"/>
      <c r="G271" s="1067"/>
      <c r="H271" s="1068"/>
      <c r="I271" s="512"/>
    </row>
    <row r="272" spans="1:9" ht="32.25" hidden="1" customHeight="1">
      <c r="A272" s="580"/>
      <c r="B272" s="1069" t="s">
        <v>675</v>
      </c>
      <c r="C272" s="1069"/>
      <c r="D272" s="1069"/>
      <c r="E272" s="1069"/>
      <c r="F272" s="1069"/>
      <c r="G272" s="1069"/>
      <c r="H272" s="1070"/>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619</v>
      </c>
      <c r="B277" s="1031" t="s">
        <v>676</v>
      </c>
      <c r="C277" s="1032"/>
      <c r="D277" s="1032"/>
      <c r="E277" s="1032"/>
      <c r="F277" s="1032"/>
      <c r="G277" s="1032"/>
      <c r="H277" s="1032"/>
      <c r="I277" s="512"/>
    </row>
    <row r="278" spans="1:9" ht="19.5" hidden="1" customHeight="1">
      <c r="A278" s="563"/>
      <c r="B278" s="592"/>
      <c r="C278" s="587"/>
      <c r="D278" s="588"/>
      <c r="E278" s="974" t="s">
        <v>663</v>
      </c>
      <c r="F278" s="975" t="s">
        <v>664</v>
      </c>
      <c r="G278" s="974" t="s">
        <v>665</v>
      </c>
      <c r="H278" s="975"/>
      <c r="I278" s="512"/>
    </row>
    <row r="279" spans="1:9" ht="47.25" hidden="1" customHeight="1">
      <c r="A279" s="563"/>
      <c r="B279" s="592"/>
      <c r="C279" s="587"/>
      <c r="D279" s="522" t="s">
        <v>677</v>
      </c>
      <c r="E279" s="1059"/>
      <c r="F279" s="1060"/>
      <c r="G279" s="1059"/>
      <c r="H279" s="1060"/>
      <c r="I279" s="512"/>
    </row>
    <row r="280" spans="1:9" ht="17.25" hidden="1" customHeight="1">
      <c r="A280" s="565" t="s">
        <v>667</v>
      </c>
      <c r="B280" s="985" t="s">
        <v>668</v>
      </c>
      <c r="C280" s="1046"/>
      <c r="D280" s="593"/>
      <c r="E280" s="1062"/>
      <c r="F280" s="1063"/>
      <c r="G280" s="1071"/>
      <c r="H280" s="1072"/>
      <c r="I280" s="512"/>
    </row>
    <row r="281" spans="1:9" ht="17.25" hidden="1" customHeight="1">
      <c r="A281" s="565"/>
      <c r="B281" s="1043" t="s">
        <v>685</v>
      </c>
      <c r="C281" s="1043"/>
      <c r="D281" s="985"/>
      <c r="E281" s="567" t="s">
        <v>569</v>
      </c>
      <c r="F281" s="568"/>
      <c r="G281" s="568"/>
      <c r="H281" s="569"/>
      <c r="I281" s="512"/>
    </row>
    <row r="282" spans="1:9" ht="15.75" hidden="1" customHeight="1">
      <c r="A282" s="565">
        <v>1</v>
      </c>
      <c r="B282" s="1073" t="s">
        <v>670</v>
      </c>
      <c r="C282" s="1074"/>
      <c r="D282" s="596"/>
      <c r="E282" s="597"/>
      <c r="F282" s="598"/>
      <c r="G282" s="1075"/>
      <c r="H282" s="1076"/>
      <c r="I282" s="512"/>
    </row>
    <row r="283" spans="1:9" ht="15.75" hidden="1" customHeight="1">
      <c r="A283" s="565">
        <v>2</v>
      </c>
      <c r="B283" s="1073" t="s">
        <v>671</v>
      </c>
      <c r="C283" s="1074"/>
      <c r="D283" s="599"/>
      <c r="E283" s="575"/>
      <c r="F283" s="576"/>
      <c r="G283" s="1077"/>
      <c r="H283" s="1078"/>
    </row>
    <row r="284" spans="1:9" ht="15.75" hidden="1" customHeight="1">
      <c r="A284" s="565">
        <v>3</v>
      </c>
      <c r="B284" s="594" t="s">
        <v>672</v>
      </c>
      <c r="C284" s="595"/>
      <c r="D284" s="599"/>
      <c r="E284" s="575"/>
      <c r="F284" s="576"/>
      <c r="G284" s="1077"/>
      <c r="H284" s="1078"/>
      <c r="I284" s="512"/>
    </row>
    <row r="285" spans="1:9" ht="16.5" hidden="1" customHeight="1">
      <c r="A285" s="565">
        <v>4</v>
      </c>
      <c r="B285" s="594" t="s">
        <v>673</v>
      </c>
      <c r="C285" s="595"/>
      <c r="D285" s="599"/>
      <c r="E285" s="575"/>
      <c r="F285" s="576"/>
      <c r="G285" s="1077"/>
      <c r="H285" s="1078"/>
      <c r="I285" s="512"/>
    </row>
    <row r="286" spans="1:9" ht="15.75" hidden="1" customHeight="1">
      <c r="A286" s="565">
        <v>5</v>
      </c>
      <c r="B286" s="594" t="s">
        <v>674</v>
      </c>
      <c r="C286" s="595"/>
      <c r="D286" s="599"/>
      <c r="E286" s="575"/>
      <c r="F286" s="576"/>
      <c r="G286" s="1077"/>
      <c r="H286" s="1078"/>
      <c r="I286" s="512"/>
    </row>
    <row r="287" spans="1:9" hidden="1">
      <c r="A287" s="565">
        <v>6</v>
      </c>
      <c r="B287" s="594" t="s">
        <v>686</v>
      </c>
      <c r="C287" s="595"/>
      <c r="D287" s="600"/>
      <c r="E287" s="578"/>
      <c r="F287" s="579"/>
      <c r="G287" s="1079"/>
      <c r="H287" s="1080"/>
      <c r="I287" s="512"/>
    </row>
    <row r="288" spans="1:9" ht="49.5" hidden="1" customHeight="1">
      <c r="A288" s="565"/>
      <c r="B288" s="1081" t="s">
        <v>675</v>
      </c>
      <c r="C288" s="1069"/>
      <c r="D288" s="1069"/>
      <c r="E288" s="1069"/>
      <c r="F288" s="1069"/>
      <c r="G288" s="1069"/>
      <c r="H288" s="1070"/>
      <c r="I288" s="512"/>
    </row>
    <row r="289" spans="1:9" ht="16.5" hidden="1" customHeight="1">
      <c r="A289" s="601"/>
      <c r="B289" s="584"/>
      <c r="C289" s="584"/>
      <c r="D289" s="555"/>
      <c r="E289" s="555"/>
      <c r="F289" s="555"/>
      <c r="G289" s="555"/>
      <c r="H289" s="555"/>
      <c r="I289" s="512"/>
    </row>
    <row r="290" spans="1:9" ht="16.5" hidden="1" customHeight="1">
      <c r="A290" s="563" t="s">
        <v>679</v>
      </c>
      <c r="B290" s="1082" t="s">
        <v>680</v>
      </c>
      <c r="C290" s="1083"/>
      <c r="D290" s="585"/>
      <c r="E290" s="1084"/>
      <c r="F290" s="1085"/>
      <c r="G290" s="1086"/>
      <c r="H290" s="1087"/>
      <c r="I290" s="512"/>
    </row>
    <row r="291" spans="1:9" ht="28.5" hidden="1" customHeight="1">
      <c r="A291" s="563"/>
      <c r="B291" s="1032"/>
      <c r="C291" s="1082"/>
      <c r="D291" s="586"/>
      <c r="E291" s="1088" t="s">
        <v>681</v>
      </c>
      <c r="F291" s="1089"/>
      <c r="G291" s="1090" t="s">
        <v>663</v>
      </c>
      <c r="H291" s="1091"/>
      <c r="I291" s="512"/>
    </row>
    <row r="292" spans="1:9" ht="56.25" hidden="1" customHeight="1">
      <c r="A292" s="565"/>
      <c r="B292" s="1051" t="s">
        <v>682</v>
      </c>
      <c r="C292" s="1052"/>
      <c r="D292" s="572"/>
      <c r="E292" s="1092"/>
      <c r="F292" s="1093"/>
      <c r="G292" s="1094"/>
      <c r="H292" s="1094"/>
    </row>
    <row r="293" spans="1:9" ht="15.75" hidden="1" customHeight="1">
      <c r="A293" s="565"/>
      <c r="B293" s="987" t="s">
        <v>683</v>
      </c>
      <c r="C293" s="1047"/>
      <c r="D293" s="582"/>
      <c r="E293" s="1053"/>
      <c r="F293" s="1054"/>
      <c r="G293" s="1055"/>
      <c r="H293" s="1056"/>
      <c r="I293" s="512"/>
    </row>
    <row r="294" spans="1:9" ht="66.75" hidden="1" customHeight="1">
      <c r="A294" s="565"/>
      <c r="B294" s="1051" t="s">
        <v>684</v>
      </c>
      <c r="C294" s="1052"/>
      <c r="D294" s="572"/>
      <c r="E294" s="1092"/>
      <c r="F294" s="1093"/>
      <c r="G294" s="1094"/>
      <c r="H294" s="1094"/>
      <c r="I294" s="512"/>
    </row>
    <row r="295" spans="1:9" ht="20.25" hidden="1" customHeight="1">
      <c r="A295" s="570"/>
      <c r="B295" s="602"/>
      <c r="C295" s="602"/>
      <c r="D295" s="603"/>
      <c r="E295" s="603"/>
      <c r="F295" s="603"/>
      <c r="G295" s="603"/>
      <c r="H295" s="603"/>
      <c r="I295" s="512"/>
    </row>
    <row r="296" spans="1:9" ht="32.25" hidden="1" customHeight="1">
      <c r="A296" s="523"/>
      <c r="B296" s="1032" t="e">
        <f>IF(AND(#REF!=2,M198="2 or more"),"Name of Other Partner-2 of JV", "")</f>
        <v>#REF!</v>
      </c>
      <c r="C296" s="1032"/>
      <c r="D296" s="1032"/>
      <c r="E296" s="1048" t="e">
        <f>'[9]Name of Bidder'!C23</f>
        <v>#REF!</v>
      </c>
      <c r="F296" s="1049"/>
      <c r="G296" s="1049"/>
      <c r="H296" s="1050"/>
      <c r="I296" s="512"/>
    </row>
    <row r="297" spans="1:9" ht="29.25" hidden="1" customHeight="1">
      <c r="A297" s="523" t="s">
        <v>661</v>
      </c>
      <c r="B297" s="1031" t="s">
        <v>662</v>
      </c>
      <c r="C297" s="1032"/>
      <c r="D297" s="1032"/>
      <c r="E297" s="1032"/>
      <c r="F297" s="1032"/>
      <c r="G297" s="1032"/>
      <c r="H297" s="1032"/>
      <c r="I297" s="512"/>
    </row>
    <row r="298" spans="1:9" ht="19.5" hidden="1" customHeight="1">
      <c r="A298" s="563"/>
      <c r="B298" s="581"/>
      <c r="C298" s="587"/>
      <c r="D298" s="588"/>
      <c r="E298" s="974" t="s">
        <v>663</v>
      </c>
      <c r="F298" s="975" t="s">
        <v>664</v>
      </c>
      <c r="G298" s="974" t="s">
        <v>665</v>
      </c>
      <c r="H298" s="975"/>
      <c r="I298" s="512"/>
    </row>
    <row r="299" spans="1:9" ht="47.25" hidden="1" customHeight="1">
      <c r="A299" s="563"/>
      <c r="B299" s="581"/>
      <c r="C299" s="587"/>
      <c r="D299" s="522" t="s">
        <v>666</v>
      </c>
      <c r="E299" s="1059"/>
      <c r="F299" s="1060"/>
      <c r="G299" s="1059"/>
      <c r="H299" s="1060"/>
      <c r="I299" s="512"/>
    </row>
    <row r="300" spans="1:9" ht="17.25" hidden="1" customHeight="1">
      <c r="A300" s="565" t="s">
        <v>667</v>
      </c>
      <c r="B300" s="1042" t="s">
        <v>668</v>
      </c>
      <c r="C300" s="1061"/>
      <c r="D300" s="589"/>
      <c r="E300" s="1062"/>
      <c r="F300" s="1063"/>
      <c r="G300" s="1062"/>
      <c r="H300" s="1063"/>
      <c r="I300" s="512"/>
    </row>
    <row r="301" spans="1:9" ht="17.25" hidden="1" customHeight="1">
      <c r="A301" s="565"/>
      <c r="B301" s="1042" t="s">
        <v>685</v>
      </c>
      <c r="C301" s="1043"/>
      <c r="D301" s="1061"/>
      <c r="E301" s="567" t="s">
        <v>569</v>
      </c>
      <c r="F301" s="568"/>
      <c r="G301" s="568"/>
      <c r="H301" s="569"/>
      <c r="I301" s="512"/>
    </row>
    <row r="302" spans="1:9" ht="15.75" hidden="1" customHeight="1">
      <c r="A302" s="565">
        <v>1</v>
      </c>
      <c r="B302" s="1073" t="s">
        <v>670</v>
      </c>
      <c r="C302" s="1074"/>
      <c r="D302" s="604"/>
      <c r="E302" s="597"/>
      <c r="F302" s="598"/>
      <c r="G302" s="1095"/>
      <c r="H302" s="1096"/>
      <c r="I302" s="512"/>
    </row>
    <row r="303" spans="1:9" ht="15.75" hidden="1" customHeight="1">
      <c r="A303" s="565">
        <v>2</v>
      </c>
      <c r="B303" s="1073" t="s">
        <v>671</v>
      </c>
      <c r="C303" s="1074"/>
      <c r="D303" s="574"/>
      <c r="E303" s="575"/>
      <c r="F303" s="576"/>
      <c r="G303" s="1065"/>
      <c r="H303" s="1066"/>
    </row>
    <row r="304" spans="1:9" ht="15.75" hidden="1" customHeight="1">
      <c r="A304" s="565">
        <v>3</v>
      </c>
      <c r="B304" s="594" t="s">
        <v>672</v>
      </c>
      <c r="C304" s="595"/>
      <c r="D304" s="574"/>
      <c r="E304" s="575"/>
      <c r="F304" s="576"/>
      <c r="G304" s="1065"/>
      <c r="H304" s="1066"/>
      <c r="I304" s="512"/>
    </row>
    <row r="305" spans="1:9" ht="16.5" hidden="1" customHeight="1">
      <c r="A305" s="565">
        <v>4</v>
      </c>
      <c r="B305" s="594" t="s">
        <v>673</v>
      </c>
      <c r="C305" s="595"/>
      <c r="D305" s="574"/>
      <c r="E305" s="575"/>
      <c r="F305" s="576"/>
      <c r="G305" s="1065"/>
      <c r="H305" s="1066"/>
      <c r="I305" s="512"/>
    </row>
    <row r="306" spans="1:9" ht="15.75" hidden="1" customHeight="1">
      <c r="A306" s="565">
        <v>5</v>
      </c>
      <c r="B306" s="594" t="s">
        <v>674</v>
      </c>
      <c r="C306" s="595"/>
      <c r="D306" s="574"/>
      <c r="E306" s="575"/>
      <c r="F306" s="576"/>
      <c r="G306" s="1065"/>
      <c r="H306" s="1066"/>
      <c r="I306" s="512"/>
    </row>
    <row r="307" spans="1:9" hidden="1">
      <c r="A307" s="565">
        <v>6</v>
      </c>
      <c r="B307" s="594" t="s">
        <v>686</v>
      </c>
      <c r="C307" s="595"/>
      <c r="D307" s="577"/>
      <c r="E307" s="578"/>
      <c r="F307" s="579"/>
      <c r="G307" s="1067"/>
      <c r="H307" s="1068"/>
      <c r="I307" s="512"/>
    </row>
    <row r="308" spans="1:9" ht="32.25" hidden="1" customHeight="1">
      <c r="A308" s="580"/>
      <c r="B308" s="1069" t="s">
        <v>675</v>
      </c>
      <c r="C308" s="1069"/>
      <c r="D308" s="1069"/>
      <c r="E308" s="1069"/>
      <c r="F308" s="1069"/>
      <c r="G308" s="1069"/>
      <c r="H308" s="1070"/>
      <c r="I308" s="512"/>
    </row>
    <row r="309" spans="1:9" ht="32.25" hidden="1" customHeight="1">
      <c r="A309" s="523"/>
      <c r="B309" s="590"/>
      <c r="C309" s="590"/>
      <c r="D309" s="590"/>
      <c r="E309" s="591"/>
      <c r="F309" s="591"/>
      <c r="G309" s="591"/>
      <c r="H309" s="591"/>
      <c r="I309" s="512"/>
    </row>
    <row r="310" spans="1:9" ht="20.25" hidden="1" customHeight="1">
      <c r="A310" s="563" t="s">
        <v>619</v>
      </c>
      <c r="B310" s="1031" t="s">
        <v>676</v>
      </c>
      <c r="C310" s="1032"/>
      <c r="D310" s="1032"/>
      <c r="E310" s="1032"/>
      <c r="F310" s="1032"/>
      <c r="G310" s="1032"/>
      <c r="H310" s="1032"/>
      <c r="I310" s="512"/>
    </row>
    <row r="311" spans="1:9" ht="19.5" hidden="1" customHeight="1">
      <c r="A311" s="563"/>
      <c r="B311" s="592"/>
      <c r="C311" s="587"/>
      <c r="D311" s="588"/>
      <c r="E311" s="974" t="s">
        <v>663</v>
      </c>
      <c r="F311" s="975" t="s">
        <v>664</v>
      </c>
      <c r="G311" s="974" t="s">
        <v>665</v>
      </c>
      <c r="H311" s="975"/>
      <c r="I311" s="512"/>
    </row>
    <row r="312" spans="1:9" ht="47.25" hidden="1" customHeight="1">
      <c r="A312" s="563"/>
      <c r="B312" s="592"/>
      <c r="C312" s="587"/>
      <c r="D312" s="522" t="s">
        <v>677</v>
      </c>
      <c r="E312" s="1059"/>
      <c r="F312" s="1060"/>
      <c r="G312" s="1059"/>
      <c r="H312" s="1060"/>
      <c r="I312" s="512"/>
    </row>
    <row r="313" spans="1:9" ht="17.25" hidden="1" customHeight="1">
      <c r="A313" s="565" t="s">
        <v>667</v>
      </c>
      <c r="B313" s="985" t="s">
        <v>668</v>
      </c>
      <c r="C313" s="1046"/>
      <c r="D313" s="593"/>
      <c r="E313" s="1062"/>
      <c r="F313" s="1063"/>
      <c r="G313" s="1071"/>
      <c r="H313" s="1072"/>
      <c r="I313" s="512"/>
    </row>
    <row r="314" spans="1:9" ht="17.25" hidden="1" customHeight="1">
      <c r="A314" s="565"/>
      <c r="B314" s="1043" t="s">
        <v>685</v>
      </c>
      <c r="C314" s="1043"/>
      <c r="D314" s="985"/>
      <c r="E314" s="567" t="s">
        <v>569</v>
      </c>
      <c r="F314" s="568"/>
      <c r="G314" s="568"/>
      <c r="H314" s="569"/>
      <c r="I314" s="512"/>
    </row>
    <row r="315" spans="1:9" ht="15.75" hidden="1" customHeight="1">
      <c r="A315" s="565">
        <v>1</v>
      </c>
      <c r="B315" s="1073" t="s">
        <v>670</v>
      </c>
      <c r="C315" s="1074"/>
      <c r="D315" s="596"/>
      <c r="E315" s="597"/>
      <c r="F315" s="598"/>
      <c r="G315" s="1075"/>
      <c r="H315" s="1076"/>
      <c r="I315" s="512"/>
    </row>
    <row r="316" spans="1:9" ht="15.75" hidden="1" customHeight="1">
      <c r="A316" s="565">
        <v>2</v>
      </c>
      <c r="B316" s="1073" t="s">
        <v>671</v>
      </c>
      <c r="C316" s="1074"/>
      <c r="D316" s="599"/>
      <c r="E316" s="575"/>
      <c r="F316" s="576"/>
      <c r="G316" s="1077"/>
      <c r="H316" s="1078"/>
    </row>
    <row r="317" spans="1:9" ht="15.75" hidden="1" customHeight="1">
      <c r="A317" s="565">
        <v>3</v>
      </c>
      <c r="B317" s="594" t="s">
        <v>672</v>
      </c>
      <c r="C317" s="595"/>
      <c r="D317" s="599"/>
      <c r="E317" s="575"/>
      <c r="F317" s="576"/>
      <c r="G317" s="1077"/>
      <c r="H317" s="1078"/>
      <c r="I317" s="512"/>
    </row>
    <row r="318" spans="1:9" ht="16.5" hidden="1" customHeight="1">
      <c r="A318" s="565">
        <v>4</v>
      </c>
      <c r="B318" s="594" t="s">
        <v>673</v>
      </c>
      <c r="C318" s="595"/>
      <c r="D318" s="599"/>
      <c r="E318" s="575"/>
      <c r="F318" s="576"/>
      <c r="G318" s="1077"/>
      <c r="H318" s="1078"/>
      <c r="I318" s="512"/>
    </row>
    <row r="319" spans="1:9" ht="15.75" hidden="1" customHeight="1">
      <c r="A319" s="565">
        <v>5</v>
      </c>
      <c r="B319" s="594" t="s">
        <v>674</v>
      </c>
      <c r="C319" s="595"/>
      <c r="D319" s="599"/>
      <c r="E319" s="575"/>
      <c r="F319" s="576"/>
      <c r="G319" s="1077"/>
      <c r="H319" s="1078"/>
      <c r="I319" s="512"/>
    </row>
    <row r="320" spans="1:9" ht="15.75" hidden="1" customHeight="1">
      <c r="A320" s="565">
        <v>6</v>
      </c>
      <c r="B320" s="594" t="s">
        <v>686</v>
      </c>
      <c r="C320" s="595"/>
      <c r="D320" s="599"/>
      <c r="E320" s="575"/>
      <c r="F320" s="576"/>
      <c r="G320" s="1077"/>
      <c r="H320" s="1078"/>
      <c r="I320" s="512"/>
    </row>
    <row r="321" spans="1:9" ht="32.25" hidden="1" customHeight="1">
      <c r="A321" s="565"/>
      <c r="B321" s="1097" t="s">
        <v>678</v>
      </c>
      <c r="C321" s="1097"/>
      <c r="D321" s="600"/>
      <c r="E321" s="578"/>
      <c r="F321" s="579"/>
      <c r="G321" s="1079"/>
      <c r="H321" s="1080"/>
      <c r="I321" s="512"/>
    </row>
    <row r="322" spans="1:9" ht="32.25" hidden="1" customHeight="1">
      <c r="A322" s="580"/>
      <c r="B322" s="1098" t="s">
        <v>675</v>
      </c>
      <c r="C322" s="1098"/>
      <c r="D322" s="1098"/>
      <c r="E322" s="1098"/>
      <c r="F322" s="1098"/>
      <c r="G322" s="1098"/>
      <c r="H322" s="1099"/>
      <c r="I322" s="512"/>
    </row>
    <row r="323" spans="1:9" ht="16.5" hidden="1" customHeight="1">
      <c r="A323" s="583"/>
      <c r="B323" s="584"/>
      <c r="C323" s="584"/>
      <c r="D323" s="555"/>
      <c r="E323" s="555"/>
      <c r="F323" s="555"/>
      <c r="G323" s="555"/>
      <c r="H323" s="555"/>
      <c r="I323" s="512"/>
    </row>
    <row r="324" spans="1:9" ht="16.5" hidden="1" customHeight="1">
      <c r="A324" s="563" t="s">
        <v>679</v>
      </c>
      <c r="B324" s="1083" t="s">
        <v>680</v>
      </c>
      <c r="C324" s="1083"/>
      <c r="D324" s="585"/>
      <c r="E324" s="1084"/>
      <c r="F324" s="1085"/>
      <c r="G324" s="1086"/>
      <c r="H324" s="1087"/>
      <c r="I324" s="512"/>
    </row>
    <row r="325" spans="1:9" ht="28.5" hidden="1" customHeight="1">
      <c r="A325" s="563"/>
      <c r="B325" s="1031"/>
      <c r="C325" s="1082"/>
      <c r="D325" s="586"/>
      <c r="E325" s="1088" t="s">
        <v>681</v>
      </c>
      <c r="F325" s="1089"/>
      <c r="G325" s="1090" t="s">
        <v>663</v>
      </c>
      <c r="H325" s="1091"/>
      <c r="I325" s="512"/>
    </row>
    <row r="326" spans="1:9" ht="56.25" hidden="1" customHeight="1">
      <c r="A326" s="565"/>
      <c r="B326" s="1052" t="s">
        <v>682</v>
      </c>
      <c r="C326" s="1052"/>
      <c r="D326" s="572"/>
      <c r="E326" s="1092"/>
      <c r="F326" s="1093"/>
      <c r="G326" s="1094"/>
      <c r="H326" s="1094"/>
    </row>
    <row r="327" spans="1:9" ht="15.75" hidden="1" customHeight="1">
      <c r="A327" s="565"/>
      <c r="B327" s="1047" t="s">
        <v>683</v>
      </c>
      <c r="C327" s="1047"/>
      <c r="D327" s="582"/>
      <c r="E327" s="1053"/>
      <c r="F327" s="1054"/>
      <c r="G327" s="1055"/>
      <c r="H327" s="1056"/>
      <c r="I327" s="512"/>
    </row>
    <row r="328" spans="1:9" ht="49.5" hidden="1" customHeight="1">
      <c r="A328" s="565"/>
      <c r="B328" s="1052" t="s">
        <v>684</v>
      </c>
      <c r="C328" s="1052"/>
      <c r="D328" s="572"/>
      <c r="E328" s="1092"/>
      <c r="F328" s="1093"/>
      <c r="G328" s="1094"/>
      <c r="H328" s="1094"/>
      <c r="I328" s="512"/>
    </row>
    <row r="329" spans="1:9" ht="22.5" hidden="1" customHeight="1">
      <c r="A329" s="583"/>
      <c r="B329" s="602"/>
      <c r="C329" s="602"/>
      <c r="D329" s="603"/>
      <c r="E329" s="603"/>
      <c r="F329" s="603"/>
      <c r="G329" s="603"/>
      <c r="H329" s="603"/>
      <c r="I329" s="512"/>
    </row>
    <row r="330" spans="1:9" ht="17.25" hidden="1" customHeight="1">
      <c r="A330" s="605" t="s">
        <v>687</v>
      </c>
      <c r="B330" s="1100" t="s">
        <v>688</v>
      </c>
      <c r="C330" s="1100"/>
      <c r="D330" s="1100"/>
      <c r="E330" s="1100"/>
      <c r="F330" s="1100"/>
      <c r="G330" s="1100"/>
      <c r="H330" s="1100"/>
      <c r="I330" s="512"/>
    </row>
    <row r="331" spans="1:9" ht="12" hidden="1" customHeight="1">
      <c r="A331" s="512"/>
      <c r="B331" s="506"/>
      <c r="C331" s="506"/>
      <c r="D331" s="506"/>
      <c r="E331" s="506"/>
      <c r="F331" s="506"/>
      <c r="G331" s="506"/>
      <c r="H331" s="512"/>
      <c r="I331" s="512"/>
    </row>
    <row r="332" spans="1:9" ht="75" hidden="1" customHeight="1">
      <c r="A332" s="606"/>
      <c r="B332" s="1101" t="s">
        <v>689</v>
      </c>
      <c r="C332" s="1101"/>
      <c r="D332" s="1101"/>
      <c r="E332" s="1101"/>
      <c r="F332" s="1101"/>
      <c r="G332" s="1101"/>
      <c r="H332" s="1101"/>
      <c r="I332" s="512"/>
    </row>
    <row r="333" spans="1:9" ht="185.25" hidden="1" customHeight="1">
      <c r="A333" s="560"/>
      <c r="B333" s="1102" t="s">
        <v>690</v>
      </c>
      <c r="C333" s="1102"/>
      <c r="D333" s="1102"/>
      <c r="E333" s="1102"/>
      <c r="F333" s="1102"/>
      <c r="G333" s="1102"/>
      <c r="H333" s="1102"/>
    </row>
    <row r="334" spans="1:9" ht="40.15" hidden="1" customHeight="1">
      <c r="A334" s="560"/>
      <c r="B334" s="1101"/>
      <c r="C334" s="1101"/>
      <c r="D334" s="1101"/>
      <c r="E334" s="1101"/>
      <c r="F334" s="1101"/>
      <c r="G334" s="1101"/>
      <c r="H334" s="1101"/>
      <c r="I334" s="512"/>
    </row>
    <row r="335" spans="1:9" ht="9" hidden="1" customHeight="1">
      <c r="A335" s="512"/>
      <c r="B335" s="512"/>
      <c r="C335" s="512"/>
      <c r="D335" s="512"/>
      <c r="E335" s="512"/>
      <c r="F335" s="512"/>
      <c r="G335" s="512"/>
      <c r="H335" s="512"/>
      <c r="I335" s="512"/>
    </row>
    <row r="336" spans="1:9" ht="33.75" hidden="1" customHeight="1">
      <c r="A336" s="560"/>
      <c r="B336" s="1101"/>
      <c r="C336" s="1101"/>
      <c r="D336" s="1101"/>
      <c r="E336" s="1101"/>
      <c r="F336" s="1101"/>
      <c r="G336" s="1101"/>
      <c r="H336" s="1101"/>
      <c r="I336" s="512"/>
    </row>
    <row r="337" spans="1:9" hidden="1">
      <c r="B337" s="506"/>
      <c r="C337" s="506"/>
      <c r="D337" s="506"/>
      <c r="E337" s="506"/>
      <c r="F337" s="506"/>
      <c r="G337" s="506"/>
    </row>
    <row r="338" spans="1:9" ht="42" hidden="1" customHeight="1">
      <c r="A338" s="559"/>
      <c r="B338" s="1101"/>
      <c r="C338" s="1101"/>
      <c r="D338" s="1101"/>
      <c r="E338" s="1101"/>
      <c r="F338" s="1101"/>
      <c r="G338" s="1101"/>
      <c r="H338" s="1101"/>
      <c r="I338" s="512"/>
    </row>
    <row r="339" spans="1:9" hidden="1">
      <c r="A339" s="512"/>
      <c r="B339" s="512"/>
      <c r="C339" s="512"/>
      <c r="D339" s="512"/>
      <c r="E339" s="512"/>
      <c r="F339" s="512"/>
      <c r="G339" s="512"/>
      <c r="H339" s="512"/>
      <c r="I339" s="512"/>
    </row>
    <row r="340" spans="1:9" ht="19.5" hidden="1" customHeight="1">
      <c r="A340" s="559"/>
      <c r="B340" s="1101" t="s">
        <v>691</v>
      </c>
      <c r="C340" s="1101"/>
      <c r="D340" s="1101"/>
      <c r="E340" s="1101"/>
      <c r="F340" s="1101"/>
      <c r="G340" s="1101"/>
      <c r="H340" s="1101"/>
      <c r="I340" s="512"/>
    </row>
    <row r="341" spans="1:9" hidden="1">
      <c r="A341" s="512"/>
      <c r="B341" s="506"/>
      <c r="C341" s="506"/>
      <c r="D341" s="506"/>
      <c r="E341" s="506"/>
      <c r="F341" s="506"/>
      <c r="G341" s="506"/>
      <c r="H341" s="512"/>
      <c r="I341" s="512"/>
    </row>
    <row r="342" spans="1:9" ht="40.15" hidden="1" customHeight="1">
      <c r="A342" s="559" t="s">
        <v>366</v>
      </c>
      <c r="B342" s="1102" t="s">
        <v>692</v>
      </c>
      <c r="C342" s="1102"/>
      <c r="D342" s="1102"/>
      <c r="E342" s="1102"/>
      <c r="F342" s="1102"/>
      <c r="G342" s="1102"/>
      <c r="H342" s="1102"/>
      <c r="I342" s="512"/>
    </row>
    <row r="343" spans="1:9" hidden="1">
      <c r="A343" s="512"/>
      <c r="B343" s="506"/>
      <c r="C343" s="506"/>
      <c r="D343" s="506"/>
      <c r="E343" s="506"/>
      <c r="F343" s="506"/>
      <c r="G343" s="506"/>
      <c r="H343" s="512"/>
      <c r="I343" s="512"/>
    </row>
    <row r="344" spans="1:9" ht="90" hidden="1" customHeight="1">
      <c r="A344" s="559" t="s">
        <v>367</v>
      </c>
      <c r="B344" s="1102" t="s">
        <v>693</v>
      </c>
      <c r="C344" s="1102"/>
      <c r="D344" s="1102"/>
      <c r="E344" s="1102"/>
      <c r="F344" s="1102"/>
      <c r="G344" s="1102"/>
      <c r="H344" s="1102"/>
    </row>
    <row r="345" spans="1:9" hidden="1">
      <c r="A345" s="512"/>
      <c r="B345" s="512"/>
      <c r="C345" s="512"/>
      <c r="D345" s="512"/>
      <c r="E345" s="512"/>
      <c r="F345" s="512"/>
      <c r="G345" s="512"/>
      <c r="H345" s="512"/>
      <c r="I345" s="512"/>
    </row>
    <row r="346" spans="1:9" ht="48" hidden="1" customHeight="1">
      <c r="A346" s="559" t="s">
        <v>368</v>
      </c>
      <c r="B346" s="1101" t="s">
        <v>694</v>
      </c>
      <c r="C346" s="1101"/>
      <c r="D346" s="1101"/>
      <c r="E346" s="1101"/>
      <c r="F346" s="1101"/>
      <c r="G346" s="1101"/>
      <c r="H346" s="1101"/>
      <c r="I346" s="512"/>
    </row>
    <row r="347" spans="1:9" ht="17.25" hidden="1" customHeight="1">
      <c r="A347" s="512"/>
      <c r="B347" s="512"/>
      <c r="C347" s="512"/>
      <c r="D347" s="414"/>
      <c r="E347" s="512"/>
      <c r="F347" s="512"/>
      <c r="G347" s="512"/>
      <c r="H347" s="512"/>
      <c r="I347" s="512"/>
    </row>
    <row r="348" spans="1:9" ht="21" hidden="1" customHeight="1">
      <c r="A348" s="559" t="s">
        <v>369</v>
      </c>
      <c r="B348" s="1101" t="s">
        <v>695</v>
      </c>
      <c r="C348" s="1101"/>
      <c r="D348" s="1101"/>
      <c r="E348" s="1101"/>
      <c r="F348" s="1101"/>
      <c r="G348" s="1101"/>
      <c r="H348" s="1101"/>
      <c r="I348" s="512"/>
    </row>
    <row r="349" spans="1:9" ht="29.25" hidden="1" customHeight="1">
      <c r="A349" s="559"/>
      <c r="B349" s="1103" t="s">
        <v>696</v>
      </c>
      <c r="C349" s="1103"/>
      <c r="D349" s="1103"/>
      <c r="E349" s="1103"/>
      <c r="F349" s="1103"/>
      <c r="G349" s="1103"/>
      <c r="H349" s="1103"/>
      <c r="I349" s="512"/>
    </row>
    <row r="350" spans="1:9" ht="17.25" hidden="1" customHeight="1">
      <c r="A350" s="559"/>
      <c r="B350" s="607"/>
      <c r="C350" s="607"/>
      <c r="D350" s="607"/>
      <c r="E350" s="607"/>
      <c r="F350" s="607"/>
      <c r="G350" s="607"/>
      <c r="H350" s="607"/>
    </row>
    <row r="351" spans="1:9" ht="72" hidden="1" customHeight="1">
      <c r="A351" s="560">
        <v>4.0999999999999996</v>
      </c>
      <c r="B351" s="965" t="s">
        <v>697</v>
      </c>
      <c r="C351" s="965"/>
      <c r="D351" s="965"/>
      <c r="E351" s="965"/>
      <c r="F351" s="965"/>
      <c r="G351" s="965"/>
      <c r="H351" s="965"/>
    </row>
    <row r="352" spans="1:9" ht="16.5" hidden="1" customHeight="1">
      <c r="A352" s="505" t="s">
        <v>614</v>
      </c>
      <c r="B352" s="1104" t="str">
        <f>"For  " &amp;B199</f>
        <v>For  Name of the Bidder</v>
      </c>
      <c r="C352" s="1104"/>
      <c r="D352" s="1104"/>
      <c r="E352" s="1104"/>
      <c r="F352" s="1104"/>
      <c r="G352" s="512"/>
      <c r="H352" s="512"/>
      <c r="I352" s="512"/>
    </row>
    <row r="353" spans="1:9" ht="15.75" hidden="1" customHeight="1">
      <c r="A353" s="512"/>
      <c r="B353" s="608" t="s">
        <v>19</v>
      </c>
      <c r="C353" s="1105"/>
      <c r="D353" s="1106"/>
      <c r="E353" s="1106"/>
      <c r="F353" s="1106"/>
      <c r="G353" s="1106"/>
      <c r="H353" s="1107"/>
      <c r="I353" s="512"/>
    </row>
    <row r="354" spans="1:9" ht="15.75" hidden="1" customHeight="1">
      <c r="A354" s="512"/>
      <c r="B354" s="608" t="s">
        <v>28</v>
      </c>
      <c r="C354" s="1105"/>
      <c r="D354" s="1106"/>
      <c r="E354" s="1106"/>
      <c r="F354" s="1106"/>
      <c r="G354" s="1106"/>
      <c r="H354" s="1107"/>
      <c r="I354" s="512"/>
    </row>
    <row r="355" spans="1:9" ht="15.75" hidden="1" customHeight="1">
      <c r="A355" s="512"/>
      <c r="B355" s="608" t="s">
        <v>484</v>
      </c>
      <c r="C355" s="1105"/>
      <c r="D355" s="1106"/>
      <c r="E355" s="1106"/>
      <c r="F355" s="1106"/>
      <c r="G355" s="1106"/>
      <c r="H355" s="1107"/>
      <c r="I355" s="512"/>
    </row>
    <row r="356" spans="1:9" ht="15.75" hidden="1" customHeight="1">
      <c r="A356" s="512"/>
      <c r="B356" s="608" t="s">
        <v>537</v>
      </c>
      <c r="C356" s="1105"/>
      <c r="D356" s="1106"/>
      <c r="E356" s="1106"/>
      <c r="F356" s="1106"/>
      <c r="G356" s="1106"/>
      <c r="H356" s="1107"/>
      <c r="I356" s="512"/>
    </row>
    <row r="357" spans="1:9" ht="15.75" hidden="1" customHeight="1">
      <c r="A357" s="512"/>
      <c r="B357" s="608" t="s">
        <v>485</v>
      </c>
      <c r="C357" s="1105"/>
      <c r="D357" s="1106"/>
      <c r="E357" s="1106"/>
      <c r="F357" s="1106"/>
      <c r="G357" s="1106"/>
      <c r="H357" s="1107"/>
      <c r="I357" s="512"/>
    </row>
    <row r="358" spans="1:9" ht="15.75" hidden="1" customHeight="1">
      <c r="A358" s="512"/>
      <c r="B358" s="608" t="s">
        <v>490</v>
      </c>
      <c r="C358" s="1105"/>
      <c r="D358" s="1106"/>
      <c r="E358" s="1106"/>
      <c r="F358" s="1106"/>
      <c r="G358" s="1106"/>
      <c r="H358" s="1107"/>
      <c r="I358" s="512"/>
    </row>
    <row r="359" spans="1:9" ht="15.75" hidden="1" customHeight="1">
      <c r="A359" s="512"/>
      <c r="B359" s="608" t="s">
        <v>698</v>
      </c>
      <c r="C359" s="1105"/>
      <c r="D359" s="1106"/>
      <c r="E359" s="1106"/>
      <c r="F359" s="1106"/>
      <c r="G359" s="1106"/>
      <c r="H359" s="1107"/>
      <c r="I359" s="512"/>
    </row>
    <row r="360" spans="1:9" ht="15.75" hidden="1" customHeight="1">
      <c r="A360" s="512"/>
      <c r="B360" s="608" t="s">
        <v>699</v>
      </c>
      <c r="C360" s="1105"/>
      <c r="D360" s="1106"/>
      <c r="E360" s="1106"/>
      <c r="F360" s="1106"/>
      <c r="G360" s="1106"/>
      <c r="H360" s="1107"/>
      <c r="I360" s="512"/>
    </row>
    <row r="361" spans="1:9" ht="15.75" hidden="1" customHeight="1">
      <c r="A361" s="512"/>
      <c r="B361" s="608" t="s">
        <v>700</v>
      </c>
      <c r="C361" s="1105"/>
      <c r="D361" s="1106"/>
      <c r="E361" s="1106"/>
      <c r="F361" s="1106"/>
      <c r="G361" s="1106"/>
      <c r="H361" s="1107"/>
      <c r="I361" s="512"/>
    </row>
    <row r="362" spans="1:9" ht="15.75" hidden="1" customHeight="1">
      <c r="A362" s="512"/>
      <c r="B362" s="608" t="s">
        <v>701</v>
      </c>
      <c r="C362" s="1105"/>
      <c r="D362" s="1106"/>
      <c r="E362" s="1106"/>
      <c r="F362" s="1106"/>
      <c r="G362" s="1106"/>
      <c r="H362" s="1107"/>
      <c r="I362" s="512"/>
    </row>
    <row r="363" spans="1:9" hidden="1">
      <c r="A363" s="512"/>
      <c r="B363" s="512"/>
      <c r="C363" s="512"/>
      <c r="D363" s="512"/>
      <c r="E363" s="512"/>
      <c r="F363" s="512"/>
      <c r="G363" s="512"/>
      <c r="H363" s="512"/>
      <c r="I363" s="512"/>
    </row>
    <row r="364" spans="1:9" ht="16.5" hidden="1" customHeight="1">
      <c r="A364" s="505" t="s">
        <v>619</v>
      </c>
      <c r="B364" s="1104" t="e">
        <f>"For  " &amp;B260</f>
        <v>#REF!</v>
      </c>
      <c r="C364" s="1104"/>
      <c r="D364" s="1104"/>
      <c r="E364" s="1104"/>
      <c r="F364" s="1104"/>
      <c r="G364" s="512"/>
      <c r="H364" s="512"/>
      <c r="I364" s="512"/>
    </row>
    <row r="365" spans="1:9" ht="15.75" hidden="1" customHeight="1">
      <c r="A365" s="512"/>
      <c r="B365" s="608" t="s">
        <v>19</v>
      </c>
      <c r="C365" s="1105"/>
      <c r="D365" s="1106"/>
      <c r="E365" s="1106"/>
      <c r="F365" s="1106"/>
      <c r="G365" s="1106"/>
      <c r="H365" s="1107"/>
      <c r="I365" s="512"/>
    </row>
    <row r="366" spans="1:9" ht="15.75" hidden="1" customHeight="1">
      <c r="A366" s="512"/>
      <c r="B366" s="608" t="s">
        <v>28</v>
      </c>
      <c r="C366" s="1105"/>
      <c r="D366" s="1106"/>
      <c r="E366" s="1106"/>
      <c r="F366" s="1106"/>
      <c r="G366" s="1106"/>
      <c r="H366" s="1107"/>
      <c r="I366" s="512"/>
    </row>
    <row r="367" spans="1:9" ht="15.75" hidden="1" customHeight="1">
      <c r="A367" s="512"/>
      <c r="B367" s="608" t="s">
        <v>484</v>
      </c>
      <c r="C367" s="1105"/>
      <c r="D367" s="1106"/>
      <c r="E367" s="1106"/>
      <c r="F367" s="1106"/>
      <c r="G367" s="1106"/>
      <c r="H367" s="1107"/>
      <c r="I367" s="512"/>
    </row>
    <row r="368" spans="1:9" ht="15.75" hidden="1" customHeight="1">
      <c r="A368" s="512"/>
      <c r="B368" s="608" t="s">
        <v>537</v>
      </c>
      <c r="C368" s="1105"/>
      <c r="D368" s="1106"/>
      <c r="E368" s="1106"/>
      <c r="F368" s="1106"/>
      <c r="G368" s="1106"/>
      <c r="H368" s="1107"/>
      <c r="I368" s="512"/>
    </row>
    <row r="369" spans="1:9" ht="15.75" hidden="1" customHeight="1">
      <c r="A369" s="512"/>
      <c r="B369" s="608" t="s">
        <v>485</v>
      </c>
      <c r="C369" s="1105"/>
      <c r="D369" s="1106"/>
      <c r="E369" s="1106"/>
      <c r="F369" s="1106"/>
      <c r="G369" s="1106"/>
      <c r="H369" s="1107"/>
      <c r="I369" s="512"/>
    </row>
    <row r="370" spans="1:9" ht="15.75" hidden="1" customHeight="1">
      <c r="A370" s="512"/>
      <c r="B370" s="608" t="s">
        <v>490</v>
      </c>
      <c r="C370" s="1105"/>
      <c r="D370" s="1106"/>
      <c r="E370" s="1106"/>
      <c r="F370" s="1106"/>
      <c r="G370" s="1106"/>
      <c r="H370" s="1107"/>
      <c r="I370" s="512"/>
    </row>
    <row r="371" spans="1:9" ht="15.75" hidden="1" customHeight="1">
      <c r="A371" s="512"/>
      <c r="B371" s="608" t="s">
        <v>698</v>
      </c>
      <c r="C371" s="1105"/>
      <c r="D371" s="1106"/>
      <c r="E371" s="1106"/>
      <c r="F371" s="1106"/>
      <c r="G371" s="1106"/>
      <c r="H371" s="1107"/>
      <c r="I371" s="512"/>
    </row>
    <row r="372" spans="1:9" ht="15.75" hidden="1" customHeight="1">
      <c r="A372" s="512"/>
      <c r="B372" s="608" t="s">
        <v>699</v>
      </c>
      <c r="C372" s="1105"/>
      <c r="D372" s="1106"/>
      <c r="E372" s="1106"/>
      <c r="F372" s="1106"/>
      <c r="G372" s="1106"/>
      <c r="H372" s="1107"/>
      <c r="I372" s="512"/>
    </row>
    <row r="373" spans="1:9" ht="15.75" hidden="1" customHeight="1">
      <c r="A373" s="512"/>
      <c r="B373" s="608" t="s">
        <v>700</v>
      </c>
      <c r="C373" s="1105"/>
      <c r="D373" s="1106"/>
      <c r="E373" s="1106"/>
      <c r="F373" s="1106"/>
      <c r="G373" s="1106"/>
      <c r="H373" s="1107"/>
      <c r="I373" s="512"/>
    </row>
    <row r="374" spans="1:9" ht="15.75" hidden="1" customHeight="1">
      <c r="A374" s="512"/>
      <c r="B374" s="608" t="s">
        <v>701</v>
      </c>
      <c r="C374" s="1105"/>
      <c r="D374" s="1106"/>
      <c r="E374" s="1106"/>
      <c r="F374" s="1106"/>
      <c r="G374" s="1106"/>
      <c r="H374" s="1107"/>
      <c r="I374" s="512"/>
    </row>
    <row r="375" spans="1:9" hidden="1">
      <c r="A375" s="512"/>
      <c r="B375" s="609"/>
      <c r="C375" s="610"/>
      <c r="D375" s="610"/>
      <c r="E375" s="610"/>
      <c r="F375" s="610"/>
      <c r="G375" s="610"/>
      <c r="H375" s="610"/>
      <c r="I375" s="512"/>
    </row>
    <row r="376" spans="1:9" ht="16.5" hidden="1" customHeight="1">
      <c r="A376" s="505" t="s">
        <v>679</v>
      </c>
      <c r="B376" s="1104" t="e">
        <f>"For  "&amp;B296</f>
        <v>#REF!</v>
      </c>
      <c r="C376" s="1104"/>
      <c r="D376" s="1104"/>
      <c r="E376" s="1104"/>
      <c r="F376" s="1104"/>
      <c r="G376" s="512"/>
      <c r="H376" s="512"/>
      <c r="I376" s="512"/>
    </row>
    <row r="377" spans="1:9" ht="15.75" hidden="1" customHeight="1">
      <c r="A377" s="512"/>
      <c r="B377" s="608" t="s">
        <v>19</v>
      </c>
      <c r="C377" s="1105"/>
      <c r="D377" s="1106"/>
      <c r="E377" s="1106"/>
      <c r="F377" s="1106"/>
      <c r="G377" s="1106"/>
      <c r="H377" s="1107"/>
      <c r="I377" s="512"/>
    </row>
    <row r="378" spans="1:9" ht="15.75" hidden="1" customHeight="1">
      <c r="A378" s="512"/>
      <c r="B378" s="608" t="s">
        <v>28</v>
      </c>
      <c r="C378" s="1105"/>
      <c r="D378" s="1106"/>
      <c r="E378" s="1106"/>
      <c r="F378" s="1106"/>
      <c r="G378" s="1106"/>
      <c r="H378" s="1107"/>
      <c r="I378" s="512"/>
    </row>
    <row r="379" spans="1:9" ht="15.75" hidden="1" customHeight="1">
      <c r="A379" s="512"/>
      <c r="B379" s="608" t="s">
        <v>484</v>
      </c>
      <c r="C379" s="1105"/>
      <c r="D379" s="1106"/>
      <c r="E379" s="1106"/>
      <c r="F379" s="1106"/>
      <c r="G379" s="1106"/>
      <c r="H379" s="1107"/>
      <c r="I379" s="512"/>
    </row>
    <row r="380" spans="1:9" ht="15.75" hidden="1" customHeight="1">
      <c r="A380" s="512"/>
      <c r="B380" s="608" t="s">
        <v>537</v>
      </c>
      <c r="C380" s="1105"/>
      <c r="D380" s="1106"/>
      <c r="E380" s="1106"/>
      <c r="F380" s="1106"/>
      <c r="G380" s="1106"/>
      <c r="H380" s="1107"/>
      <c r="I380" s="512"/>
    </row>
    <row r="381" spans="1:9" ht="15.75" hidden="1" customHeight="1">
      <c r="A381" s="512"/>
      <c r="B381" s="608" t="s">
        <v>485</v>
      </c>
      <c r="C381" s="1105"/>
      <c r="D381" s="1106"/>
      <c r="E381" s="1106"/>
      <c r="F381" s="1106"/>
      <c r="G381" s="1106"/>
      <c r="H381" s="1107"/>
      <c r="I381" s="512"/>
    </row>
    <row r="382" spans="1:9" ht="15.75" hidden="1" customHeight="1">
      <c r="A382" s="512"/>
      <c r="B382" s="608" t="s">
        <v>490</v>
      </c>
      <c r="C382" s="1105"/>
      <c r="D382" s="1106"/>
      <c r="E382" s="1106"/>
      <c r="F382" s="1106"/>
      <c r="G382" s="1106"/>
      <c r="H382" s="1107"/>
      <c r="I382" s="512"/>
    </row>
    <row r="383" spans="1:9" ht="15.75" hidden="1" customHeight="1">
      <c r="A383" s="512"/>
      <c r="B383" s="608" t="s">
        <v>698</v>
      </c>
      <c r="C383" s="1105"/>
      <c r="D383" s="1106"/>
      <c r="E383" s="1106"/>
      <c r="F383" s="1106"/>
      <c r="G383" s="1106"/>
      <c r="H383" s="1107"/>
      <c r="I383" s="512"/>
    </row>
    <row r="384" spans="1:9" ht="15.75" hidden="1" customHeight="1">
      <c r="A384" s="512"/>
      <c r="B384" s="608" t="s">
        <v>699</v>
      </c>
      <c r="C384" s="1105"/>
      <c r="D384" s="1106"/>
      <c r="E384" s="1106"/>
      <c r="F384" s="1106"/>
      <c r="G384" s="1106"/>
      <c r="H384" s="1107"/>
      <c r="I384" s="512"/>
    </row>
    <row r="385" spans="1:12" ht="15.75" hidden="1" customHeight="1">
      <c r="A385" s="512"/>
      <c r="B385" s="608" t="s">
        <v>700</v>
      </c>
      <c r="C385" s="1105"/>
      <c r="D385" s="1106"/>
      <c r="E385" s="1106"/>
      <c r="F385" s="1106"/>
      <c r="G385" s="1106"/>
      <c r="H385" s="1107"/>
      <c r="I385" s="512"/>
    </row>
    <row r="386" spans="1:12" ht="15.75" hidden="1" customHeight="1">
      <c r="A386" s="512"/>
      <c r="B386" s="608" t="s">
        <v>701</v>
      </c>
      <c r="C386" s="1105"/>
      <c r="D386" s="1106"/>
      <c r="E386" s="1106"/>
      <c r="F386" s="1106"/>
      <c r="G386" s="1106"/>
      <c r="H386" s="1107"/>
      <c r="I386" s="512"/>
    </row>
    <row r="387" spans="1:12" ht="27.75" customHeight="1">
      <c r="A387" s="743" t="s">
        <v>823</v>
      </c>
      <c r="B387" s="963" t="s">
        <v>702</v>
      </c>
      <c r="C387" s="963"/>
      <c r="D387" s="963"/>
      <c r="E387" s="963"/>
      <c r="F387" s="963"/>
      <c r="G387" s="963"/>
      <c r="H387" s="963"/>
      <c r="I387" s="512"/>
    </row>
    <row r="388" spans="1:12" ht="42" customHeight="1">
      <c r="A388" s="701">
        <v>6.1</v>
      </c>
      <c r="B388" s="966" t="s">
        <v>703</v>
      </c>
      <c r="C388" s="966"/>
      <c r="D388" s="966"/>
      <c r="E388" s="966"/>
      <c r="F388" s="966"/>
      <c r="G388" s="966"/>
      <c r="H388" s="966"/>
    </row>
    <row r="389" spans="1:12" ht="105.75" customHeight="1">
      <c r="A389" s="512"/>
      <c r="B389" s="560" t="s">
        <v>704</v>
      </c>
      <c r="C389" s="965" t="s">
        <v>705</v>
      </c>
      <c r="D389" s="965"/>
      <c r="E389" s="965"/>
      <c r="F389" s="965"/>
      <c r="G389" s="965"/>
      <c r="H389" s="965"/>
      <c r="I389" s="611"/>
    </row>
    <row r="390" spans="1:12" ht="78" customHeight="1">
      <c r="A390" s="512"/>
      <c r="B390" s="560" t="s">
        <v>486</v>
      </c>
      <c r="C390" s="965" t="s">
        <v>706</v>
      </c>
      <c r="D390" s="965"/>
      <c r="E390" s="965"/>
      <c r="F390" s="965"/>
      <c r="G390" s="965"/>
      <c r="H390" s="965"/>
      <c r="I390" s="512"/>
    </row>
    <row r="391" spans="1:12" ht="9" customHeight="1">
      <c r="A391" s="512"/>
      <c r="B391" s="512"/>
      <c r="C391" s="512"/>
      <c r="D391" s="512"/>
      <c r="E391" s="512"/>
      <c r="F391" s="512"/>
      <c r="G391" s="512"/>
      <c r="H391" s="512"/>
      <c r="I391" s="512"/>
    </row>
    <row r="392" spans="1:12" ht="23.25" customHeight="1">
      <c r="A392" s="701">
        <v>6.2</v>
      </c>
      <c r="B392" s="965" t="s">
        <v>177</v>
      </c>
      <c r="C392" s="965"/>
      <c r="D392" s="965"/>
      <c r="E392" s="965"/>
      <c r="F392" s="965"/>
      <c r="G392" s="965"/>
      <c r="H392" s="965"/>
    </row>
    <row r="393" spans="1:12" ht="10.5" customHeight="1">
      <c r="A393" s="512"/>
      <c r="B393" s="512"/>
      <c r="C393" s="512"/>
      <c r="D393" s="512"/>
      <c r="E393" s="512"/>
      <c r="F393" s="512"/>
      <c r="G393" s="512"/>
      <c r="H393" s="512"/>
      <c r="I393" s="512"/>
    </row>
    <row r="394" spans="1:12" ht="24" customHeight="1">
      <c r="A394" s="357"/>
      <c r="B394" s="1110" t="s">
        <v>707</v>
      </c>
      <c r="C394" s="1110"/>
      <c r="D394" s="1110"/>
      <c r="E394" s="1110"/>
      <c r="F394" s="1110"/>
      <c r="G394" s="1110"/>
      <c r="H394" s="1110"/>
      <c r="I394" s="512"/>
    </row>
    <row r="395" spans="1:12" ht="32.25" customHeight="1">
      <c r="A395" s="612"/>
      <c r="B395" s="1111"/>
      <c r="C395" s="1112"/>
      <c r="D395" s="613" t="s">
        <v>708</v>
      </c>
      <c r="E395" s="1113"/>
      <c r="F395" s="1114"/>
      <c r="G395" s="1114"/>
      <c r="H395" s="1114"/>
      <c r="I395" s="517"/>
    </row>
    <row r="396" spans="1:12" ht="50.25" customHeight="1">
      <c r="A396" s="614" t="s">
        <v>614</v>
      </c>
      <c r="B396" s="1046" t="s">
        <v>709</v>
      </c>
      <c r="C396" s="1046"/>
      <c r="D396" s="615" t="s">
        <v>710</v>
      </c>
      <c r="E396" s="512"/>
      <c r="F396" s="512"/>
      <c r="G396" s="512"/>
      <c r="H396" s="512"/>
      <c r="I396" s="517"/>
    </row>
    <row r="397" spans="1:12" ht="21" customHeight="1">
      <c r="A397" s="616"/>
      <c r="B397" s="1115" t="s">
        <v>711</v>
      </c>
      <c r="C397" s="1116"/>
      <c r="D397" s="617"/>
      <c r="E397" s="512"/>
      <c r="F397" s="512"/>
      <c r="G397" s="512"/>
      <c r="H397" s="512"/>
      <c r="I397" s="558"/>
      <c r="J397" s="618"/>
      <c r="K397" s="619"/>
    </row>
    <row r="398" spans="1:12" ht="23.25" customHeight="1">
      <c r="A398" s="616"/>
      <c r="B398" s="1115" t="s">
        <v>712</v>
      </c>
      <c r="C398" s="1116"/>
      <c r="D398" s="617"/>
      <c r="E398" s="512"/>
      <c r="F398" s="512"/>
      <c r="G398" s="512"/>
      <c r="H398" s="512"/>
      <c r="I398" s="620"/>
      <c r="J398" s="621"/>
      <c r="K398" s="622"/>
    </row>
    <row r="399" spans="1:12" ht="21.75" customHeight="1">
      <c r="A399" s="616"/>
      <c r="B399" s="1115" t="s">
        <v>713</v>
      </c>
      <c r="C399" s="1116"/>
      <c r="D399" s="617"/>
      <c r="E399" s="512"/>
      <c r="F399" s="512"/>
      <c r="G399" s="512"/>
      <c r="H399" s="512"/>
      <c r="I399" s="558"/>
      <c r="J399" s="618"/>
      <c r="K399" s="619"/>
      <c r="L399" s="397"/>
    </row>
    <row r="400" spans="1:12" ht="20.25" customHeight="1">
      <c r="A400" s="616"/>
      <c r="B400" s="1115" t="s">
        <v>714</v>
      </c>
      <c r="C400" s="1116"/>
      <c r="D400" s="617"/>
      <c r="E400" s="512"/>
      <c r="F400" s="512"/>
      <c r="G400" s="512"/>
      <c r="H400" s="512"/>
      <c r="I400" s="558"/>
      <c r="J400" s="618"/>
      <c r="K400" s="619"/>
      <c r="L400" s="397"/>
    </row>
    <row r="401" spans="1:12" ht="21.75" customHeight="1">
      <c r="A401" s="616"/>
      <c r="B401" s="1108" t="s">
        <v>715</v>
      </c>
      <c r="C401" s="1109"/>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0"/>
  <headerFooter alignWithMargins="0"/>
  <rowBreaks count="2" manualBreakCount="2">
    <brk id="91" max="9" man="1"/>
    <brk id="134" max="9"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5"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6"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7"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8"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9"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0"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1"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2"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4"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5"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6"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7"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8"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9"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0"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1"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2"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3"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4"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5"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6"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7"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8"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9"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1"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2"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3"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4"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5"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6"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7"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8"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9"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0"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1"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3"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4"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5"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6"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7"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8"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9"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0"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1"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2"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5"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7"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8"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9"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0"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1"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2"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3"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4"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3" t="str">
        <f>'Attach 3(JV)'!A1</f>
        <v>Specification No. :CC-CS/1029-NR1/TR-4142/3/G5</v>
      </c>
      <c r="B1" s="1183"/>
      <c r="C1" s="1183"/>
      <c r="D1" s="1183"/>
      <c r="E1" s="350" t="str">
        <f>"Attachment-3(QR) " &amp; 'Attach 3(JV)'!AT1</f>
        <v xml:space="preserve">Attachment-3(QR) </v>
      </c>
    </row>
    <row r="2" spans="1:9" ht="5.25" customHeight="1"/>
    <row r="3" spans="1:9" ht="93.75" customHeight="1">
      <c r="A3" s="118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185"/>
      <c r="C3" s="1185"/>
      <c r="D3" s="1185"/>
      <c r="E3" s="1185"/>
      <c r="F3" s="27"/>
      <c r="G3" s="28"/>
      <c r="H3" s="27"/>
    </row>
    <row r="4" spans="1:9" ht="20.100000000000001" customHeight="1">
      <c r="A4" s="29"/>
      <c r="H4" s="31"/>
      <c r="I4" s="11"/>
    </row>
    <row r="5" spans="1:9" ht="20.100000000000001" customHeight="1">
      <c r="A5" s="951" t="s">
        <v>360</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37" t="str">
        <f>'Attach 3(JV)'!E8</f>
        <v>Contract Services</v>
      </c>
      <c r="H8" s="31"/>
      <c r="I8" s="13"/>
    </row>
    <row r="9" spans="1:9" ht="20.100000000000001" customHeight="1">
      <c r="A9" s="14" t="s">
        <v>355</v>
      </c>
      <c r="B9" s="954">
        <f>'Attach 3(JV)'!B9</f>
        <v>0</v>
      </c>
      <c r="C9" s="954"/>
      <c r="D9" s="954"/>
      <c r="E9" s="137" t="str">
        <f>'Attach 3(JV)'!E9</f>
        <v>Power Grid Corporation of India Ltd.,</v>
      </c>
      <c r="H9" s="31"/>
      <c r="I9" s="13"/>
    </row>
    <row r="10" spans="1:9" ht="20.100000000000001" customHeight="1">
      <c r="A10" s="14" t="s">
        <v>357</v>
      </c>
      <c r="B10" s="1187">
        <f>'Attach 3(JV)'!B10</f>
        <v>0</v>
      </c>
      <c r="C10" s="1187"/>
      <c r="D10" s="1187"/>
      <c r="E10" s="137" t="str">
        <f>'Attach 3(JV)'!E10</f>
        <v>"Saudamini", Plot No. 2, Sector 29</v>
      </c>
      <c r="H10" s="31"/>
      <c r="I10" s="13"/>
    </row>
    <row r="11" spans="1:9" ht="20.100000000000001" customHeight="1">
      <c r="B11" s="1187">
        <f>'Attach 3(JV)'!B11</f>
        <v>0</v>
      </c>
      <c r="C11" s="1187"/>
      <c r="D11" s="1187"/>
      <c r="E11" s="137" t="str">
        <f>'Attach 3(JV)'!E11</f>
        <v>Gurgaon (Haryana) - 122001</v>
      </c>
    </row>
    <row r="12" spans="1:9" ht="20.100000000000001" customHeight="1">
      <c r="A12" s="33"/>
      <c r="B12" s="1187">
        <f>'Attach 3(JV)'!B12</f>
        <v>0</v>
      </c>
      <c r="C12" s="1187"/>
      <c r="D12" s="1187"/>
      <c r="E12" s="16"/>
    </row>
    <row r="13" spans="1:9" ht="20.100000000000001" customHeight="1">
      <c r="A13" s="30" t="s">
        <v>350</v>
      </c>
      <c r="B13" s="97"/>
      <c r="C13" s="97"/>
      <c r="D13" s="97"/>
    </row>
    <row r="14" spans="1:9" ht="20.100000000000001" customHeight="1">
      <c r="A14" s="33"/>
      <c r="B14" s="97"/>
      <c r="C14" s="97"/>
      <c r="D14" s="97"/>
    </row>
    <row r="15" spans="1:9" ht="27.75" customHeight="1">
      <c r="A15" s="1186" t="s">
        <v>361</v>
      </c>
      <c r="B15" s="1186"/>
      <c r="C15" s="1186"/>
      <c r="D15" s="1186"/>
      <c r="E15" s="118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51"/>
  <sheetViews>
    <sheetView showGridLines="0" showZeros="0" view="pageBreakPreview" topLeftCell="A93" zoomScaleNormal="100" zoomScaleSheetLayoutView="100" workbookViewId="0">
      <selection activeCell="F93" sqref="F93:I93"/>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:CC-CS/1029-NR1/TR-4142/3/G5</v>
      </c>
      <c r="B1" s="417"/>
      <c r="C1" s="417"/>
      <c r="D1" s="417"/>
      <c r="E1" s="417"/>
      <c r="F1" s="417"/>
      <c r="G1" s="417"/>
      <c r="H1" s="358"/>
      <c r="I1" s="358" t="str">
        <f>"Attachment-3(QR) " &amp; '[12]Attach 3(JV)'!AU1</f>
        <v xml:space="preserve">Attachment-3(QR) </v>
      </c>
    </row>
    <row r="2" spans="1:9" ht="15.75" customHeight="1"/>
    <row r="3" spans="1:9" ht="70.5" customHeight="1">
      <c r="A3" s="1287" t="str">
        <f>'Attach 3(JV)'!A3:E3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287"/>
      <c r="C3" s="1287"/>
      <c r="D3" s="1287"/>
      <c r="E3" s="1287"/>
      <c r="F3" s="1287"/>
      <c r="G3" s="1287"/>
      <c r="H3" s="1287"/>
      <c r="I3" s="1287"/>
    </row>
    <row r="5" spans="1:9" ht="21.75" customHeight="1">
      <c r="A5" s="959" t="s">
        <v>360</v>
      </c>
      <c r="B5" s="959"/>
      <c r="C5" s="959"/>
      <c r="D5" s="959"/>
      <c r="E5" s="959"/>
      <c r="F5" s="959"/>
      <c r="G5" s="959"/>
      <c r="H5" s="959"/>
      <c r="I5" s="959"/>
    </row>
    <row r="7" spans="1:9" ht="16.5">
      <c r="A7" s="365" t="str">
        <f>'Attach 3(JV)'!A7</f>
        <v>Bidder’s Name and Address  :</v>
      </c>
      <c r="F7" s="368"/>
      <c r="H7" s="808" t="str">
        <f>'[13]Attach 3(JV)'!E7</f>
        <v>To:</v>
      </c>
    </row>
    <row r="8" spans="1:9" ht="32.25" customHeight="1">
      <c r="A8" s="960" t="str">
        <f>IF('[14]Names of Bidder'!D6= "JV (Joint Venture)", "JV of " &amp; Z8, "")</f>
        <v/>
      </c>
      <c r="B8" s="960"/>
      <c r="C8" s="960"/>
      <c r="D8" s="960"/>
      <c r="F8" s="507"/>
      <c r="H8" s="397" t="str">
        <f>'[13]Attach 3(JV)'!E8</f>
        <v>Contract Services</v>
      </c>
    </row>
    <row r="9" spans="1:9" ht="18" customHeight="1">
      <c r="A9" s="365" t="s">
        <v>605</v>
      </c>
      <c r="B9" s="961">
        <f>'Attach 3(JV)'!B9:D9</f>
        <v>0</v>
      </c>
      <c r="C9" s="961"/>
      <c r="F9" s="507"/>
      <c r="H9" s="397" t="str">
        <f>'[13]Attach 3(JV)'!E9</f>
        <v>Power Grid Corporation of India Ltd.,</v>
      </c>
    </row>
    <row r="10" spans="1:9" ht="18" customHeight="1">
      <c r="A10" s="365" t="s">
        <v>606</v>
      </c>
      <c r="B10" s="961">
        <f>'Attach 3(JV)'!B10:D10</f>
        <v>0</v>
      </c>
      <c r="C10" s="961"/>
      <c r="F10" s="507"/>
      <c r="H10" s="397" t="str">
        <f>'[13]Attach 3(JV)'!E10</f>
        <v>"Saudamini", Plot No. 2, Sector 29</v>
      </c>
    </row>
    <row r="11" spans="1:9" ht="17.25" customHeight="1">
      <c r="B11" s="961">
        <f>'Attach 3(JV)'!B11:D11</f>
        <v>0</v>
      </c>
      <c r="C11" s="961"/>
      <c r="F11" s="507"/>
      <c r="H11" s="397" t="str">
        <f>'[13]Attach 3(JV)'!E11</f>
        <v>Gurgaon (Haryana) - 122001</v>
      </c>
    </row>
    <row r="12" spans="1:9" ht="18" customHeight="1">
      <c r="B12" s="961">
        <f>'Attach 3(JV)'!B12:D12</f>
        <v>0</v>
      </c>
      <c r="C12" s="961"/>
    </row>
    <row r="14" spans="1:9">
      <c r="A14" s="360" t="s">
        <v>350</v>
      </c>
    </row>
    <row r="16" spans="1:9" ht="96.75" customHeight="1">
      <c r="A16" s="963" t="s">
        <v>607</v>
      </c>
      <c r="B16" s="963"/>
      <c r="C16" s="963"/>
      <c r="D16" s="963"/>
      <c r="E16" s="963"/>
      <c r="F16" s="963"/>
      <c r="G16" s="963"/>
      <c r="H16" s="963"/>
      <c r="I16" s="963"/>
    </row>
    <row r="17" spans="1:13" ht="9.75" customHeight="1"/>
    <row r="18" spans="1:13" ht="17.25" customHeight="1">
      <c r="A18" s="508" t="s">
        <v>608</v>
      </c>
      <c r="B18" s="963" t="s">
        <v>609</v>
      </c>
      <c r="C18" s="963"/>
      <c r="D18" s="963"/>
      <c r="E18" s="963"/>
      <c r="F18" s="963"/>
      <c r="G18" s="509"/>
      <c r="H18" s="509"/>
      <c r="M18" s="510"/>
    </row>
    <row r="19" spans="1:13" ht="17.25" hidden="1" customHeight="1">
      <c r="A19" s="508" t="s">
        <v>608</v>
      </c>
      <c r="B19" s="963" t="s">
        <v>610</v>
      </c>
      <c r="C19" s="963"/>
      <c r="D19" s="963"/>
      <c r="E19" s="963"/>
      <c r="F19" s="963"/>
      <c r="G19" s="963"/>
      <c r="H19" s="963"/>
      <c r="M19" s="510"/>
    </row>
    <row r="20" spans="1:13" ht="16.5" hidden="1">
      <c r="A20" s="511" t="s">
        <v>19</v>
      </c>
      <c r="B20" s="964">
        <f>'[13]Name of Bidder'!C13</f>
        <v>0</v>
      </c>
      <c r="C20" s="964"/>
      <c r="D20" s="964"/>
      <c r="E20" s="964"/>
      <c r="F20" s="964"/>
      <c r="G20" s="964"/>
      <c r="H20" s="964"/>
      <c r="M20" s="412">
        <f>'[13]Name of Bidder'!F6</f>
        <v>2</v>
      </c>
    </row>
    <row r="21" spans="1:13" ht="16.5" hidden="1">
      <c r="A21" s="511" t="s">
        <v>28</v>
      </c>
      <c r="B21" s="964">
        <f>'[13]Name of Bidder'!C18</f>
        <v>0</v>
      </c>
      <c r="C21" s="964"/>
      <c r="D21" s="964"/>
      <c r="E21" s="964"/>
      <c r="F21" s="964"/>
      <c r="G21" s="964"/>
      <c r="H21" s="964"/>
      <c r="M21" s="412" t="str">
        <f>'[13]Name of Bidder'!F8</f>
        <v>2 or more</v>
      </c>
    </row>
    <row r="22" spans="1:13" ht="17.25" hidden="1" customHeight="1">
      <c r="A22" s="511" t="s">
        <v>484</v>
      </c>
      <c r="B22" s="964">
        <f>'[13]Name of Bidder'!C23</f>
        <v>0</v>
      </c>
      <c r="C22" s="964"/>
      <c r="D22" s="964"/>
      <c r="E22" s="964"/>
      <c r="F22" s="964"/>
      <c r="G22" s="964"/>
      <c r="H22" s="964"/>
      <c r="I22" s="779"/>
    </row>
    <row r="23" spans="1:13" ht="15.75" hidden="1" customHeight="1">
      <c r="B23" s="748" t="s">
        <v>611</v>
      </c>
    </row>
    <row r="24" spans="1:13" ht="15.75" customHeight="1">
      <c r="A24" s="749"/>
    </row>
    <row r="25" spans="1:13" ht="25.5" hidden="1" customHeight="1">
      <c r="A25" s="963" t="s">
        <v>612</v>
      </c>
      <c r="B25" s="963"/>
      <c r="C25" s="963"/>
      <c r="D25" s="963"/>
      <c r="E25" s="963"/>
      <c r="F25" s="963"/>
      <c r="G25" s="963"/>
      <c r="H25" s="963"/>
    </row>
    <row r="26" spans="1:13" ht="8.25" customHeight="1">
      <c r="A26" s="811"/>
      <c r="B26" s="811"/>
      <c r="C26" s="811"/>
      <c r="D26" s="811"/>
      <c r="E26" s="811"/>
      <c r="F26" s="811"/>
      <c r="G26" s="811"/>
      <c r="H26" s="811"/>
    </row>
    <row r="27" spans="1:13" ht="43.5" customHeight="1">
      <c r="A27" s="965" t="s">
        <v>613</v>
      </c>
      <c r="B27" s="965"/>
      <c r="C27" s="965"/>
      <c r="D27" s="965"/>
      <c r="E27" s="965"/>
      <c r="F27" s="965"/>
      <c r="G27" s="965"/>
      <c r="H27" s="965"/>
      <c r="I27" s="779"/>
    </row>
    <row r="28" spans="1:13" ht="26.25" customHeight="1">
      <c r="A28" s="515" t="s">
        <v>614</v>
      </c>
      <c r="B28" s="966" t="s">
        <v>615</v>
      </c>
      <c r="C28" s="966"/>
      <c r="D28" s="966"/>
      <c r="E28" s="966"/>
      <c r="F28" s="966"/>
      <c r="G28" s="966"/>
      <c r="H28" s="966"/>
      <c r="I28" s="779"/>
    </row>
    <row r="29" spans="1:13" ht="26.25" customHeight="1">
      <c r="A29" s="516" t="s">
        <v>427</v>
      </c>
      <c r="B29" s="967" t="s">
        <v>616</v>
      </c>
      <c r="C29" s="967"/>
      <c r="D29" s="967"/>
      <c r="E29" s="967"/>
      <c r="F29" s="967"/>
      <c r="G29" s="967"/>
      <c r="H29" s="967"/>
    </row>
    <row r="30" spans="1:13" ht="26.25" customHeight="1">
      <c r="A30" s="516" t="s">
        <v>429</v>
      </c>
      <c r="B30" s="967" t="s">
        <v>617</v>
      </c>
      <c r="C30" s="967"/>
      <c r="D30" s="967"/>
      <c r="E30" s="967"/>
      <c r="F30" s="967"/>
      <c r="G30" s="967"/>
      <c r="H30" s="967"/>
    </row>
    <row r="31" spans="1:13" ht="41.25" customHeight="1">
      <c r="A31" s="516" t="s">
        <v>430</v>
      </c>
      <c r="B31" s="967" t="s">
        <v>618</v>
      </c>
      <c r="C31" s="967"/>
      <c r="D31" s="967"/>
      <c r="E31" s="967"/>
      <c r="F31" s="967"/>
      <c r="G31" s="967"/>
      <c r="H31" s="967"/>
    </row>
    <row r="32" spans="1:13" ht="9.75" customHeight="1">
      <c r="A32" s="516"/>
      <c r="B32" s="779"/>
      <c r="C32" s="779"/>
      <c r="D32" s="779"/>
      <c r="E32" s="779"/>
      <c r="F32" s="779"/>
      <c r="G32" s="779"/>
      <c r="H32" s="779"/>
      <c r="I32" s="779"/>
    </row>
    <row r="33" spans="1:9" ht="25.5" customHeight="1">
      <c r="A33" s="515" t="s">
        <v>619</v>
      </c>
      <c r="B33" s="968" t="s">
        <v>620</v>
      </c>
      <c r="C33" s="968"/>
      <c r="D33" s="968"/>
      <c r="E33" s="968"/>
      <c r="F33" s="968"/>
      <c r="G33" s="968"/>
      <c r="H33" s="968"/>
      <c r="I33" s="779"/>
    </row>
    <row r="34" spans="1:9" ht="24.75" customHeight="1">
      <c r="A34" s="516" t="s">
        <v>427</v>
      </c>
      <c r="B34" s="966" t="s">
        <v>621</v>
      </c>
      <c r="C34" s="966"/>
      <c r="D34" s="966"/>
      <c r="E34" s="966"/>
      <c r="F34" s="966"/>
      <c r="G34" s="966"/>
      <c r="H34" s="966"/>
      <c r="I34" s="779"/>
    </row>
    <row r="35" spans="1:9" ht="24.75" hidden="1" customHeight="1">
      <c r="A35" s="516" t="s">
        <v>429</v>
      </c>
      <c r="B35" s="966" t="s">
        <v>622</v>
      </c>
      <c r="C35" s="966"/>
      <c r="D35" s="966"/>
      <c r="E35" s="966"/>
      <c r="F35" s="966"/>
      <c r="G35" s="966"/>
      <c r="H35" s="966"/>
      <c r="I35" s="779"/>
    </row>
    <row r="36" spans="1:9" ht="12" customHeight="1">
      <c r="A36" s="779"/>
      <c r="B36" s="779"/>
      <c r="C36" s="779"/>
      <c r="D36" s="779"/>
      <c r="E36" s="779"/>
      <c r="F36" s="779"/>
      <c r="G36" s="779"/>
      <c r="H36" s="779"/>
      <c r="I36" s="779"/>
    </row>
    <row r="37" spans="1:9" s="520" customFormat="1" ht="24.75" customHeight="1">
      <c r="A37" s="518" t="s">
        <v>623</v>
      </c>
      <c r="B37" s="969" t="s">
        <v>624</v>
      </c>
      <c r="C37" s="969"/>
      <c r="D37" s="969"/>
      <c r="E37" s="969"/>
      <c r="F37" s="969"/>
      <c r="G37" s="969"/>
      <c r="H37" s="969"/>
      <c r="I37" s="778"/>
    </row>
    <row r="38" spans="1:9" ht="24" customHeight="1">
      <c r="A38" s="779"/>
      <c r="B38" s="970" t="s">
        <v>625</v>
      </c>
      <c r="C38" s="970"/>
      <c r="D38" s="970"/>
      <c r="E38" s="970"/>
      <c r="F38" s="970"/>
      <c r="G38" s="970"/>
      <c r="H38" s="970"/>
      <c r="I38" s="779"/>
    </row>
    <row r="39" spans="1:9" ht="54" customHeight="1">
      <c r="A39" s="779"/>
      <c r="B39" s="965" t="s">
        <v>626</v>
      </c>
      <c r="C39" s="965"/>
      <c r="D39" s="965"/>
      <c r="E39" s="965"/>
      <c r="F39" s="965"/>
      <c r="G39" s="965"/>
      <c r="H39" s="965"/>
      <c r="I39" s="779"/>
    </row>
    <row r="40" spans="1:9" ht="15.75" customHeight="1">
      <c r="A40" s="971" t="s">
        <v>627</v>
      </c>
      <c r="B40" s="974" t="s">
        <v>628</v>
      </c>
      <c r="C40" s="975"/>
      <c r="D40" s="980" t="s">
        <v>629</v>
      </c>
      <c r="E40" s="980"/>
      <c r="F40" s="980"/>
      <c r="G40" s="779"/>
      <c r="H40" s="779"/>
    </row>
    <row r="41" spans="1:9" ht="19.5" customHeight="1">
      <c r="A41" s="972"/>
      <c r="B41" s="976"/>
      <c r="C41" s="977"/>
      <c r="D41" s="980"/>
      <c r="E41" s="980"/>
      <c r="F41" s="980"/>
      <c r="G41" s="779"/>
      <c r="H41" s="779"/>
      <c r="I41" s="779"/>
    </row>
    <row r="42" spans="1:9" ht="20.25" customHeight="1">
      <c r="A42" s="973"/>
      <c r="B42" s="978"/>
      <c r="C42" s="979"/>
      <c r="D42" s="980"/>
      <c r="E42" s="980"/>
      <c r="F42" s="980"/>
      <c r="G42" s="779"/>
      <c r="H42" s="779"/>
      <c r="I42" s="779"/>
    </row>
    <row r="43" spans="1:9" ht="30.75" customHeight="1">
      <c r="A43" s="523">
        <v>1</v>
      </c>
      <c r="B43" s="990" t="s">
        <v>630</v>
      </c>
      <c r="C43" s="990"/>
      <c r="D43" s="996">
        <f>'Names of Bidder'!D10:G10</f>
        <v>0</v>
      </c>
      <c r="E43" s="997"/>
      <c r="F43" s="998"/>
      <c r="G43" s="779"/>
      <c r="H43" s="779"/>
      <c r="I43" s="779"/>
    </row>
    <row r="44" spans="1:9" ht="15.75" customHeight="1">
      <c r="A44" s="981">
        <v>2</v>
      </c>
      <c r="B44" s="984" t="s">
        <v>631</v>
      </c>
      <c r="C44" s="985"/>
      <c r="D44" s="991"/>
      <c r="E44" s="992"/>
      <c r="F44" s="993"/>
      <c r="G44" s="779"/>
      <c r="H44" s="779"/>
      <c r="I44" s="779"/>
    </row>
    <row r="45" spans="1:9" ht="15.75" customHeight="1">
      <c r="A45" s="982"/>
      <c r="B45" s="986"/>
      <c r="C45" s="987"/>
      <c r="D45" s="991"/>
      <c r="E45" s="992"/>
      <c r="F45" s="993"/>
      <c r="G45" s="779"/>
      <c r="H45" s="779"/>
      <c r="I45" s="779"/>
    </row>
    <row r="46" spans="1:9" ht="15.75" customHeight="1">
      <c r="A46" s="983"/>
      <c r="B46" s="988"/>
      <c r="C46" s="989"/>
      <c r="D46" s="991"/>
      <c r="E46" s="992"/>
      <c r="F46" s="993"/>
      <c r="G46" s="779"/>
      <c r="H46" s="779"/>
      <c r="I46" s="779"/>
    </row>
    <row r="47" spans="1:9" ht="18.75" customHeight="1">
      <c r="A47" s="523">
        <v>3</v>
      </c>
      <c r="B47" s="990" t="s">
        <v>632</v>
      </c>
      <c r="C47" s="990"/>
      <c r="D47" s="991"/>
      <c r="E47" s="992"/>
      <c r="F47" s="993"/>
      <c r="G47" s="779"/>
      <c r="H47" s="779"/>
      <c r="I47" s="779"/>
    </row>
    <row r="48" spans="1:9" ht="20.25" customHeight="1">
      <c r="A48" s="523">
        <v>4</v>
      </c>
      <c r="B48" s="990" t="s">
        <v>633</v>
      </c>
      <c r="C48" s="990"/>
      <c r="D48" s="991"/>
      <c r="E48" s="992"/>
      <c r="F48" s="993"/>
      <c r="G48" s="779"/>
      <c r="H48" s="779"/>
      <c r="I48" s="779"/>
    </row>
    <row r="49" spans="1:10" ht="19.5" customHeight="1">
      <c r="A49" s="524">
        <v>5</v>
      </c>
      <c r="B49" s="990" t="s">
        <v>634</v>
      </c>
      <c r="C49" s="990"/>
      <c r="D49" s="991"/>
      <c r="E49" s="992"/>
      <c r="F49" s="993"/>
      <c r="G49" s="779"/>
      <c r="H49" s="779"/>
    </row>
    <row r="50" spans="1:10" ht="51.75" customHeight="1">
      <c r="A50" s="523">
        <v>6</v>
      </c>
      <c r="B50" s="990" t="s">
        <v>635</v>
      </c>
      <c r="C50" s="990"/>
      <c r="D50" s="991"/>
      <c r="E50" s="992"/>
      <c r="F50" s="993"/>
      <c r="G50" s="779"/>
      <c r="H50" s="779"/>
      <c r="I50" s="779"/>
    </row>
    <row r="51" spans="1:10" ht="49.5" customHeight="1">
      <c r="A51" s="523">
        <v>7</v>
      </c>
      <c r="B51" s="990" t="s">
        <v>636</v>
      </c>
      <c r="C51" s="990"/>
      <c r="D51" s="991"/>
      <c r="E51" s="992"/>
      <c r="F51" s="993"/>
      <c r="G51" s="779"/>
      <c r="H51" s="779"/>
      <c r="I51" s="779"/>
    </row>
    <row r="52" spans="1:10" ht="18" customHeight="1">
      <c r="A52" s="523">
        <v>8</v>
      </c>
      <c r="B52" s="990" t="s">
        <v>637</v>
      </c>
      <c r="C52" s="990"/>
      <c r="D52" s="991"/>
      <c r="E52" s="992"/>
      <c r="F52" s="993"/>
      <c r="G52" s="779"/>
      <c r="H52" s="779"/>
      <c r="I52" s="779"/>
    </row>
    <row r="53" spans="1:10" ht="18" customHeight="1">
      <c r="A53" s="525"/>
      <c r="B53" s="526" t="s">
        <v>638</v>
      </c>
      <c r="C53" s="527"/>
      <c r="D53" s="991"/>
      <c r="E53" s="992"/>
      <c r="F53" s="993"/>
      <c r="G53" s="779"/>
      <c r="H53" s="779"/>
      <c r="I53" s="779"/>
    </row>
    <row r="54" spans="1:10" ht="18" customHeight="1">
      <c r="A54" s="525"/>
      <c r="B54" s="526" t="s">
        <v>639</v>
      </c>
      <c r="C54" s="527"/>
      <c r="D54" s="991"/>
      <c r="E54" s="992"/>
      <c r="F54" s="993"/>
      <c r="G54" s="779"/>
      <c r="H54" s="779"/>
      <c r="I54" s="779"/>
    </row>
    <row r="55" spans="1:10" ht="18" customHeight="1">
      <c r="A55" s="528"/>
      <c r="B55" s="526" t="s">
        <v>640</v>
      </c>
      <c r="C55" s="529"/>
      <c r="D55" s="991"/>
      <c r="E55" s="992"/>
      <c r="F55" s="993"/>
      <c r="G55" s="779"/>
      <c r="H55" s="779"/>
    </row>
    <row r="56" spans="1:10" ht="13.5" customHeight="1">
      <c r="A56" s="779"/>
      <c r="B56" s="779"/>
      <c r="C56" s="779"/>
      <c r="D56" s="779"/>
      <c r="E56" s="779"/>
      <c r="F56" s="779"/>
      <c r="G56" s="779"/>
      <c r="H56" s="779"/>
      <c r="I56" s="779"/>
    </row>
    <row r="57" spans="1:10" s="751" customFormat="1" ht="47.25" customHeight="1">
      <c r="A57" s="523">
        <v>9</v>
      </c>
      <c r="B57" s="999" t="s">
        <v>641</v>
      </c>
      <c r="C57" s="1000"/>
      <c r="D57" s="1000"/>
      <c r="E57" s="1000"/>
      <c r="F57" s="1001"/>
      <c r="G57" s="805"/>
      <c r="H57" s="531"/>
      <c r="I57" s="750"/>
      <c r="J57" s="750"/>
    </row>
    <row r="58" spans="1:10" s="751" customFormat="1" ht="42" customHeight="1">
      <c r="A58" s="523">
        <v>10</v>
      </c>
      <c r="B58" s="999" t="s">
        <v>642</v>
      </c>
      <c r="C58" s="1000"/>
      <c r="D58" s="1000"/>
      <c r="E58" s="1000"/>
      <c r="F58" s="1001"/>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284" t="s">
        <v>643</v>
      </c>
      <c r="C61" s="1284"/>
      <c r="D61" s="1284"/>
      <c r="E61" s="1284"/>
      <c r="F61" s="1284"/>
      <c r="G61" s="1284"/>
      <c r="H61" s="1284"/>
      <c r="I61" s="1284"/>
      <c r="J61" s="750"/>
    </row>
    <row r="62" spans="1:10" s="751" customFormat="1" ht="16.5">
      <c r="A62" s="750"/>
      <c r="B62" s="750"/>
      <c r="C62" s="750"/>
      <c r="D62" s="750"/>
      <c r="E62" s="750"/>
      <c r="F62" s="750"/>
      <c r="G62" s="750"/>
      <c r="H62" s="750"/>
      <c r="I62" s="750"/>
      <c r="J62" s="750"/>
    </row>
    <row r="63" spans="1:10" s="751" customFormat="1" ht="24.75" customHeight="1">
      <c r="A63" s="812" t="s">
        <v>644</v>
      </c>
      <c r="B63" s="1285" t="s">
        <v>645</v>
      </c>
      <c r="C63" s="1285"/>
      <c r="D63" s="1285"/>
      <c r="E63" s="1285"/>
      <c r="F63" s="1285"/>
      <c r="G63" s="1285"/>
      <c r="H63" s="1285"/>
      <c r="I63" s="1285"/>
      <c r="J63" s="750"/>
    </row>
    <row r="64" spans="1:10" s="751" customFormat="1" ht="10.5" customHeight="1">
      <c r="A64" s="750"/>
      <c r="B64" s="750"/>
      <c r="C64" s="750"/>
      <c r="D64" s="750"/>
      <c r="E64" s="750"/>
      <c r="F64" s="750"/>
      <c r="G64" s="750"/>
      <c r="H64" s="750"/>
      <c r="I64" s="750"/>
      <c r="J64" s="750"/>
    </row>
    <row r="65" spans="1:25" s="751" customFormat="1" ht="54.75" customHeight="1">
      <c r="A65" s="813" t="s">
        <v>646</v>
      </c>
      <c r="B65" s="1286" t="s">
        <v>912</v>
      </c>
      <c r="C65" s="1286"/>
      <c r="D65" s="1286"/>
      <c r="E65" s="1286"/>
      <c r="F65" s="1286"/>
      <c r="G65" s="1286"/>
      <c r="H65" s="1286"/>
      <c r="I65" s="1286"/>
    </row>
    <row r="66" spans="1:25" s="751" customFormat="1" ht="11.25" customHeight="1">
      <c r="A66" s="753"/>
      <c r="B66" s="1281"/>
      <c r="C66" s="1281"/>
      <c r="D66" s="1281"/>
      <c r="E66" s="1281"/>
      <c r="F66" s="1281"/>
      <c r="G66" s="1281"/>
      <c r="H66" s="1281"/>
      <c r="I66" s="1281"/>
      <c r="J66" s="750"/>
    </row>
    <row r="67" spans="1:25" s="751" customFormat="1" ht="22.5" customHeight="1">
      <c r="A67" s="753"/>
      <c r="B67" s="1282" t="s">
        <v>875</v>
      </c>
      <c r="C67" s="1282"/>
      <c r="D67" s="1282"/>
      <c r="E67" s="1282"/>
      <c r="F67" s="1282"/>
      <c r="G67" s="1282"/>
      <c r="H67" s="1282"/>
      <c r="I67" s="1282"/>
      <c r="J67" s="750"/>
    </row>
    <row r="68" spans="1:25" s="751" customFormat="1" ht="297.75" customHeight="1">
      <c r="A68" s="753" t="s">
        <v>647</v>
      </c>
      <c r="B68" s="1282" t="s">
        <v>901</v>
      </c>
      <c r="C68" s="1282"/>
      <c r="D68" s="1282"/>
      <c r="E68" s="1282"/>
      <c r="F68" s="1282"/>
      <c r="G68" s="1282"/>
      <c r="H68" s="1282"/>
      <c r="I68" s="1282"/>
      <c r="J68" s="750"/>
    </row>
    <row r="69" spans="1:25" s="751" customFormat="1" ht="16.5">
      <c r="A69" s="750"/>
      <c r="B69" s="750"/>
      <c r="C69" s="750"/>
      <c r="D69" s="750"/>
      <c r="E69" s="750"/>
      <c r="F69" s="750"/>
      <c r="G69" s="750"/>
      <c r="H69" s="750"/>
      <c r="I69" s="750"/>
      <c r="J69" s="750"/>
    </row>
    <row r="70" spans="1:25" s="751" customFormat="1" ht="57" customHeight="1">
      <c r="A70" s="814" t="s">
        <v>742</v>
      </c>
      <c r="B70" s="1283" t="s">
        <v>913</v>
      </c>
      <c r="C70" s="1283"/>
      <c r="D70" s="1283"/>
      <c r="E70" s="1283"/>
      <c r="F70" s="1283"/>
      <c r="G70" s="1283"/>
      <c r="H70" s="1283"/>
      <c r="I70" s="1283"/>
      <c r="J70" s="750"/>
    </row>
    <row r="71" spans="1:25" s="751" customFormat="1" ht="54.75" customHeight="1">
      <c r="B71" s="1283" t="s">
        <v>649</v>
      </c>
      <c r="C71" s="1283"/>
      <c r="D71" s="1283"/>
      <c r="E71" s="1283"/>
      <c r="F71" s="1283"/>
      <c r="G71" s="1283"/>
      <c r="H71" s="1283"/>
      <c r="I71" s="1283"/>
    </row>
    <row r="72" spans="1:25" s="751" customFormat="1" ht="24" customHeight="1">
      <c r="B72" s="1267" t="s">
        <v>876</v>
      </c>
      <c r="C72" s="1267"/>
      <c r="D72" s="815"/>
      <c r="E72" s="815"/>
      <c r="F72" s="815"/>
      <c r="G72" s="815"/>
      <c r="H72" s="815"/>
      <c r="I72" s="815"/>
    </row>
    <row r="73" spans="1:25" s="751" customFormat="1" ht="42" customHeight="1">
      <c r="A73" s="750"/>
      <c r="B73" s="1276" t="s">
        <v>906</v>
      </c>
      <c r="C73" s="1276"/>
      <c r="D73" s="1276"/>
      <c r="E73" s="1276"/>
      <c r="F73" s="1276"/>
      <c r="G73" s="1276"/>
      <c r="H73" s="1276"/>
      <c r="I73" s="1276"/>
      <c r="J73" s="750"/>
    </row>
    <row r="74" spans="1:25" s="751" customFormat="1" ht="15.75" customHeight="1">
      <c r="A74" s="750"/>
      <c r="B74" s="766"/>
      <c r="C74" s="767"/>
      <c r="D74" s="767"/>
      <c r="E74" s="767"/>
      <c r="F74" s="767"/>
      <c r="G74" s="767"/>
      <c r="H74" s="767"/>
      <c r="I74" s="767"/>
      <c r="J74" s="750"/>
    </row>
    <row r="75" spans="1:25" s="751" customFormat="1" ht="38.25" customHeight="1">
      <c r="A75" s="750"/>
      <c r="B75" s="1258" t="s">
        <v>877</v>
      </c>
      <c r="C75" s="1259"/>
      <c r="D75" s="1259"/>
      <c r="E75" s="1259"/>
      <c r="F75" s="1199"/>
      <c r="G75" s="1197"/>
      <c r="H75" s="1197"/>
      <c r="I75" s="1198"/>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77" t="s">
        <v>878</v>
      </c>
      <c r="C76" s="1278"/>
      <c r="D76" s="1278"/>
      <c r="E76" s="1278"/>
      <c r="F76" s="1279"/>
      <c r="G76" s="1280"/>
      <c r="H76" s="1279"/>
      <c r="I76" s="1280"/>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48" t="s">
        <v>650</v>
      </c>
      <c r="C77" s="1249"/>
      <c r="D77" s="1249"/>
      <c r="E77" s="1263"/>
      <c r="F77" s="1268"/>
      <c r="G77" s="1269"/>
      <c r="H77" s="1269"/>
      <c r="I77" s="1235"/>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48" t="s">
        <v>651</v>
      </c>
      <c r="C79" s="1249"/>
      <c r="D79" s="1249"/>
      <c r="E79" s="1249"/>
      <c r="F79" s="1268"/>
      <c r="G79" s="1269"/>
      <c r="H79" s="1269"/>
      <c r="I79" s="1235"/>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251">
        <v>3</v>
      </c>
      <c r="B81" s="1252" t="s">
        <v>652</v>
      </c>
      <c r="C81" s="1253"/>
      <c r="D81" s="1253"/>
      <c r="E81" s="1253"/>
      <c r="F81" s="1200"/>
      <c r="G81" s="1201"/>
      <c r="H81" s="1201"/>
      <c r="I81" s="1202"/>
      <c r="J81" s="757"/>
      <c r="K81" s="757"/>
      <c r="L81" s="757"/>
      <c r="M81" s="757"/>
      <c r="N81" s="757"/>
      <c r="O81" s="757"/>
      <c r="P81" s="757"/>
      <c r="Q81" s="757"/>
      <c r="R81" s="757"/>
      <c r="S81" s="757"/>
      <c r="T81" s="757"/>
      <c r="U81" s="757"/>
      <c r="V81" s="757"/>
      <c r="W81" s="757"/>
      <c r="X81" s="757"/>
      <c r="Y81" s="757"/>
    </row>
    <row r="82" spans="1:25" s="751" customFormat="1" ht="21" customHeight="1">
      <c r="A82" s="1251"/>
      <c r="B82" s="1236"/>
      <c r="C82" s="1237"/>
      <c r="D82" s="1237"/>
      <c r="E82" s="1237"/>
      <c r="F82" s="1200"/>
      <c r="G82" s="1201"/>
      <c r="H82" s="1201"/>
      <c r="I82" s="1202"/>
      <c r="J82" s="757"/>
      <c r="K82" s="757"/>
      <c r="L82" s="757"/>
      <c r="M82" s="757"/>
      <c r="N82" s="757"/>
      <c r="O82" s="757"/>
      <c r="P82" s="757"/>
      <c r="Q82" s="757"/>
      <c r="R82" s="757"/>
      <c r="S82" s="757"/>
      <c r="T82" s="757"/>
      <c r="U82" s="757"/>
      <c r="V82" s="757"/>
      <c r="W82" s="757"/>
      <c r="X82" s="757"/>
      <c r="Y82" s="757"/>
    </row>
    <row r="83" spans="1:25" s="751" customFormat="1" ht="20.25" customHeight="1">
      <c r="A83" s="1251"/>
      <c r="B83" s="1236"/>
      <c r="C83" s="1237"/>
      <c r="D83" s="1237"/>
      <c r="E83" s="1237"/>
      <c r="F83" s="1200"/>
      <c r="G83" s="1201"/>
      <c r="H83" s="1201"/>
      <c r="I83" s="1202"/>
      <c r="J83" s="757"/>
      <c r="K83" s="757"/>
      <c r="L83" s="757"/>
      <c r="M83" s="757"/>
      <c r="N83" s="757"/>
      <c r="O83" s="757"/>
      <c r="P83" s="757"/>
      <c r="Q83" s="757"/>
      <c r="R83" s="757"/>
      <c r="S83" s="757"/>
      <c r="T83" s="757"/>
      <c r="U83" s="757"/>
      <c r="V83" s="757"/>
      <c r="W83" s="757"/>
      <c r="X83" s="757"/>
      <c r="Y83" s="757"/>
    </row>
    <row r="84" spans="1:25" s="751" customFormat="1" ht="21" customHeight="1">
      <c r="A84" s="1251"/>
      <c r="B84" s="1236"/>
      <c r="C84" s="1237"/>
      <c r="D84" s="1237"/>
      <c r="E84" s="1237"/>
      <c r="F84" s="1200"/>
      <c r="G84" s="1201"/>
      <c r="H84" s="1201"/>
      <c r="I84" s="1202"/>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653</v>
      </c>
      <c r="F85" s="1200"/>
      <c r="G85" s="1201"/>
      <c r="H85" s="1201"/>
      <c r="I85" s="1202"/>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00"/>
      <c r="G86" s="1201"/>
      <c r="H86" s="1201"/>
      <c r="I86" s="1202"/>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654</v>
      </c>
      <c r="F87" s="1200"/>
      <c r="G87" s="1201"/>
      <c r="H87" s="1201"/>
      <c r="I87" s="1202"/>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64" t="s">
        <v>658</v>
      </c>
      <c r="C90" s="1265"/>
      <c r="D90" s="1265"/>
      <c r="E90" s="1266"/>
      <c r="F90" s="1273"/>
      <c r="G90" s="1274"/>
      <c r="H90" s="1274"/>
      <c r="I90" s="1275"/>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879</v>
      </c>
      <c r="B92" s="1244" t="s">
        <v>891</v>
      </c>
      <c r="C92" s="1245"/>
      <c r="D92" s="1245"/>
      <c r="E92" s="1245"/>
      <c r="F92" s="1203"/>
      <c r="G92" s="1204"/>
      <c r="H92" s="1204"/>
      <c r="I92" s="1205"/>
      <c r="J92" s="757"/>
      <c r="K92" s="757"/>
      <c r="L92" s="757"/>
      <c r="M92" s="757"/>
      <c r="N92" s="757"/>
      <c r="O92" s="757"/>
      <c r="P92" s="757"/>
      <c r="Q92" s="757"/>
      <c r="R92" s="757"/>
      <c r="S92" s="757"/>
      <c r="T92" s="757"/>
      <c r="U92" s="757"/>
      <c r="V92" s="757"/>
      <c r="W92" s="757"/>
      <c r="X92" s="757"/>
      <c r="Y92" s="757"/>
    </row>
    <row r="93" spans="1:25" s="751" customFormat="1" ht="85.5" customHeight="1">
      <c r="A93" s="814"/>
      <c r="B93" s="1244" t="s">
        <v>898</v>
      </c>
      <c r="C93" s="1245"/>
      <c r="D93" s="1245"/>
      <c r="E93" s="1245"/>
      <c r="F93" s="1199"/>
      <c r="G93" s="1197"/>
      <c r="H93" s="1197"/>
      <c r="I93" s="1198"/>
      <c r="J93" s="757"/>
      <c r="K93" s="757"/>
      <c r="L93" s="757"/>
      <c r="M93" s="757"/>
      <c r="N93" s="757"/>
      <c r="O93" s="757"/>
      <c r="P93" s="757"/>
      <c r="Q93" s="757"/>
      <c r="R93" s="757"/>
      <c r="S93" s="757"/>
      <c r="T93" s="757"/>
      <c r="U93" s="757"/>
      <c r="V93" s="757"/>
      <c r="W93" s="757"/>
      <c r="X93" s="757"/>
      <c r="Y93" s="757"/>
    </row>
    <row r="94" spans="1:25" s="751" customFormat="1" ht="19.5" customHeight="1">
      <c r="A94" s="750"/>
      <c r="B94" s="1270"/>
      <c r="C94" s="1271"/>
      <c r="D94" s="1271"/>
      <c r="E94" s="1271"/>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72" t="s">
        <v>907</v>
      </c>
      <c r="C95" s="1237"/>
      <c r="D95" s="1237"/>
      <c r="E95" s="1237"/>
      <c r="F95" s="1199"/>
      <c r="G95" s="1197"/>
      <c r="H95" s="1197"/>
      <c r="I95" s="1198"/>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18"/>
      <c r="C97" s="1219"/>
      <c r="D97" s="1219"/>
      <c r="E97" s="1219"/>
      <c r="F97" s="1234"/>
      <c r="G97" s="1235"/>
      <c r="H97" s="1234"/>
      <c r="I97" s="1235"/>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18" t="s">
        <v>655</v>
      </c>
      <c r="C99" s="1219"/>
      <c r="D99" s="1219"/>
      <c r="E99" s="1219"/>
      <c r="F99" s="1199"/>
      <c r="G99" s="1197"/>
      <c r="H99" s="1197"/>
      <c r="I99" s="1198"/>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880</v>
      </c>
      <c r="B101" s="1236" t="s">
        <v>892</v>
      </c>
      <c r="C101" s="1237"/>
      <c r="D101" s="1237"/>
      <c r="E101" s="1237"/>
      <c r="F101" s="1199"/>
      <c r="G101" s="1197"/>
      <c r="H101" s="1197"/>
      <c r="I101" s="1198"/>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18"/>
      <c r="C103" s="1219"/>
      <c r="D103" s="1219"/>
      <c r="E103" s="1219"/>
      <c r="F103" s="1206"/>
      <c r="G103" s="1207"/>
      <c r="H103" s="1207"/>
      <c r="I103" s="1208"/>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5" t="s">
        <v>656</v>
      </c>
      <c r="C104" s="1226"/>
      <c r="D104" s="1226"/>
      <c r="E104" s="1226"/>
      <c r="F104" s="1228"/>
      <c r="G104" s="1229"/>
      <c r="H104" s="1229"/>
      <c r="I104" s="1230"/>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18" t="s">
        <v>657</v>
      </c>
      <c r="C105" s="1219"/>
      <c r="D105" s="1219"/>
      <c r="E105" s="1219"/>
      <c r="F105" s="1188"/>
      <c r="G105" s="1189"/>
      <c r="H105" s="1189"/>
      <c r="I105" s="1190"/>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191" t="s">
        <v>893</v>
      </c>
      <c r="G106" s="1192"/>
      <c r="H106" s="1192"/>
      <c r="I106" s="1193"/>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191"/>
      <c r="G107" s="1192"/>
      <c r="H107" s="1192"/>
      <c r="I107" s="1193"/>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194" t="s">
        <v>893</v>
      </c>
      <c r="G108" s="1195"/>
      <c r="H108" s="1195"/>
      <c r="I108" s="1195"/>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64" t="s">
        <v>658</v>
      </c>
      <c r="C111" s="1265"/>
      <c r="D111" s="1265"/>
      <c r="E111" s="1266"/>
      <c r="F111" s="1196"/>
      <c r="G111" s="1197"/>
      <c r="H111" s="1197"/>
      <c r="I111" s="1198"/>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267" t="s">
        <v>881</v>
      </c>
      <c r="C113" s="1267"/>
      <c r="D113" s="815"/>
      <c r="E113" s="815"/>
      <c r="F113" s="815"/>
      <c r="G113" s="815"/>
      <c r="H113" s="815"/>
      <c r="I113" s="815"/>
    </row>
    <row r="114" spans="1:25" s="751" customFormat="1" ht="34.5" customHeight="1">
      <c r="A114" s="750"/>
      <c r="B114" s="1257" t="s">
        <v>882</v>
      </c>
      <c r="C114" s="1257"/>
      <c r="D114" s="1257"/>
      <c r="E114" s="1257"/>
      <c r="F114" s="1257"/>
      <c r="G114" s="1257"/>
      <c r="H114" s="1257"/>
      <c r="I114" s="1257"/>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58" t="s">
        <v>883</v>
      </c>
      <c r="C116" s="1259"/>
      <c r="D116" s="1259"/>
      <c r="E116" s="1259"/>
      <c r="F116" s="1250"/>
      <c r="G116" s="1223"/>
      <c r="H116" s="1223"/>
      <c r="I116" s="1224"/>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60" t="s">
        <v>894</v>
      </c>
      <c r="C117" s="1261"/>
      <c r="D117" s="1261"/>
      <c r="E117" s="1262"/>
      <c r="F117" s="1250"/>
      <c r="G117" s="1223"/>
      <c r="H117" s="1223"/>
      <c r="I117" s="1224"/>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48" t="s">
        <v>650</v>
      </c>
      <c r="C118" s="1249"/>
      <c r="D118" s="1249"/>
      <c r="E118" s="1263"/>
      <c r="F118" s="1250"/>
      <c r="G118" s="1223"/>
      <c r="H118" s="1223"/>
      <c r="I118" s="1224"/>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48" t="s">
        <v>651</v>
      </c>
      <c r="C120" s="1249"/>
      <c r="D120" s="1249"/>
      <c r="E120" s="1249"/>
      <c r="F120" s="1250"/>
      <c r="G120" s="1223"/>
      <c r="H120" s="1223"/>
      <c r="I120" s="1224"/>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251">
        <v>3</v>
      </c>
      <c r="B122" s="1252" t="s">
        <v>659</v>
      </c>
      <c r="C122" s="1253"/>
      <c r="D122" s="1253"/>
      <c r="E122" s="1253"/>
      <c r="F122" s="1254"/>
      <c r="G122" s="1255"/>
      <c r="H122" s="1255"/>
      <c r="I122" s="1256"/>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251"/>
      <c r="B123" s="1236"/>
      <c r="C123" s="1237"/>
      <c r="D123" s="1237"/>
      <c r="E123" s="1237"/>
      <c r="F123" s="1238"/>
      <c r="G123" s="1239"/>
      <c r="H123" s="1239"/>
      <c r="I123" s="1240"/>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653</v>
      </c>
      <c r="F124" s="1238"/>
      <c r="G124" s="1239"/>
      <c r="H124" s="1239"/>
      <c r="I124" s="1240"/>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38"/>
      <c r="G125" s="1239"/>
      <c r="H125" s="1239"/>
      <c r="I125" s="1240"/>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654</v>
      </c>
      <c r="F126" s="1241"/>
      <c r="G126" s="1242"/>
      <c r="H126" s="1242"/>
      <c r="I126" s="1243"/>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884</v>
      </c>
      <c r="B128" s="1244" t="s">
        <v>895</v>
      </c>
      <c r="C128" s="1245"/>
      <c r="D128" s="1245"/>
      <c r="E128" s="1245"/>
      <c r="F128" s="1199"/>
      <c r="G128" s="1197"/>
      <c r="H128" s="1197"/>
      <c r="I128" s="1198"/>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46"/>
      <c r="C129" s="1247"/>
      <c r="D129" s="1247"/>
      <c r="E129" s="1247"/>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18" t="s">
        <v>896</v>
      </c>
      <c r="C130" s="1219"/>
      <c r="D130" s="1219"/>
      <c r="E130" s="1219"/>
      <c r="F130" s="1199"/>
      <c r="G130" s="1197"/>
      <c r="H130" s="1197"/>
      <c r="I130" s="1198"/>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18"/>
      <c r="C132" s="1219"/>
      <c r="D132" s="1219"/>
      <c r="E132" s="1219"/>
      <c r="F132" s="1234"/>
      <c r="G132" s="1235"/>
      <c r="H132" s="1234"/>
      <c r="I132" s="1235"/>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18" t="s">
        <v>655</v>
      </c>
      <c r="C134" s="1219"/>
      <c r="D134" s="1219"/>
      <c r="E134" s="1219"/>
      <c r="F134" s="1199"/>
      <c r="G134" s="1197"/>
      <c r="H134" s="1197"/>
      <c r="I134" s="1198"/>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885</v>
      </c>
      <c r="B136" s="1236" t="s">
        <v>897</v>
      </c>
      <c r="C136" s="1237"/>
      <c r="D136" s="1237"/>
      <c r="E136" s="1237"/>
      <c r="F136" s="1199"/>
      <c r="G136" s="1197"/>
      <c r="H136" s="1197"/>
      <c r="I136" s="1198"/>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18"/>
      <c r="C138" s="1219"/>
      <c r="D138" s="1219"/>
      <c r="E138" s="1219"/>
      <c r="F138" s="1206"/>
      <c r="G138" s="1207"/>
      <c r="H138" s="1207"/>
      <c r="I138" s="1208"/>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5" t="s">
        <v>656</v>
      </c>
      <c r="C139" s="1226"/>
      <c r="D139" s="1226"/>
      <c r="E139" s="1226"/>
      <c r="F139" s="1228"/>
      <c r="G139" s="1229"/>
      <c r="H139" s="1229"/>
      <c r="I139" s="1230"/>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18" t="s">
        <v>657</v>
      </c>
      <c r="C140" s="1219"/>
      <c r="D140" s="1219"/>
      <c r="E140" s="1219"/>
      <c r="F140" s="1188"/>
      <c r="G140" s="1189"/>
      <c r="H140" s="1189"/>
      <c r="I140" s="1190"/>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191" t="s">
        <v>725</v>
      </c>
      <c r="G141" s="1192"/>
      <c r="H141" s="1192"/>
      <c r="I141" s="1193"/>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31"/>
      <c r="G142" s="1232"/>
      <c r="H142" s="1232"/>
      <c r="I142" s="1233"/>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194" t="s">
        <v>725</v>
      </c>
      <c r="G143" s="1195"/>
      <c r="H143" s="1195"/>
      <c r="I143" s="1195"/>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18" t="s">
        <v>886</v>
      </c>
      <c r="C146" s="1219"/>
      <c r="D146" s="1219"/>
      <c r="E146" s="1219"/>
      <c r="F146" s="1219"/>
      <c r="G146" s="1219"/>
      <c r="H146" s="1227"/>
      <c r="I146" s="802"/>
      <c r="J146" s="757"/>
      <c r="K146" s="757" t="s">
        <v>569</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489</v>
      </c>
      <c r="L147" s="757"/>
      <c r="M147" s="757"/>
      <c r="N147" s="757"/>
      <c r="O147" s="757"/>
      <c r="P147" s="757"/>
      <c r="Q147" s="757"/>
      <c r="R147" s="757"/>
      <c r="S147" s="757"/>
      <c r="T147" s="757"/>
      <c r="U147" s="757"/>
      <c r="V147" s="757"/>
      <c r="W147" s="757"/>
      <c r="X147" s="757"/>
      <c r="Y147" s="757"/>
    </row>
    <row r="148" spans="1:25" s="751" customFormat="1" ht="57" customHeight="1">
      <c r="A148" s="763"/>
      <c r="B148" s="1218" t="s">
        <v>887</v>
      </c>
      <c r="C148" s="1219"/>
      <c r="D148" s="1219"/>
      <c r="E148" s="1219"/>
      <c r="F148" s="1219"/>
      <c r="G148" s="1219"/>
      <c r="H148" s="1219"/>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18" t="s">
        <v>888</v>
      </c>
      <c r="C150" s="1219"/>
      <c r="D150" s="1219"/>
      <c r="E150" s="1219"/>
      <c r="F150" s="1219"/>
      <c r="G150" s="1219"/>
      <c r="H150" s="1219"/>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18"/>
      <c r="C151" s="1219"/>
      <c r="D151" s="1219"/>
      <c r="E151" s="1219"/>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20" t="s">
        <v>658</v>
      </c>
      <c r="C152" s="1221"/>
      <c r="D152" s="1221"/>
      <c r="E152" s="1221"/>
      <c r="F152" s="1222"/>
      <c r="G152" s="1223"/>
      <c r="H152" s="1223"/>
      <c r="I152" s="1224"/>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866</v>
      </c>
      <c r="B161" s="969" t="s">
        <v>829</v>
      </c>
      <c r="C161" s="969"/>
      <c r="D161" s="969"/>
      <c r="E161" s="969"/>
      <c r="F161" s="969"/>
      <c r="G161" s="969"/>
      <c r="H161" s="969"/>
      <c r="I161" s="779"/>
    </row>
    <row r="162" spans="1:13" ht="9" customHeight="1">
      <c r="A162" s="779"/>
      <c r="B162" s="810"/>
      <c r="C162" s="810"/>
      <c r="D162" s="810"/>
      <c r="E162" s="810"/>
      <c r="F162" s="810"/>
      <c r="G162" s="810"/>
      <c r="H162" s="779"/>
      <c r="I162" s="779"/>
    </row>
    <row r="163" spans="1:13" ht="53.25" customHeight="1">
      <c r="A163" s="772"/>
      <c r="B163" s="1100" t="s">
        <v>889</v>
      </c>
      <c r="C163" s="1100"/>
      <c r="D163" s="1100"/>
      <c r="E163" s="1100"/>
      <c r="F163" s="1100"/>
      <c r="G163" s="1100"/>
      <c r="H163" s="1100"/>
    </row>
    <row r="164" spans="1:13" ht="9" customHeight="1">
      <c r="A164" s="779"/>
      <c r="B164" s="810"/>
      <c r="C164" s="810"/>
      <c r="D164" s="810"/>
      <c r="E164" s="810"/>
      <c r="F164" s="810"/>
      <c r="G164" s="810"/>
      <c r="H164" s="779"/>
      <c r="I164" s="779"/>
    </row>
    <row r="165" spans="1:13" ht="406.5" customHeight="1">
      <c r="A165" s="559"/>
      <c r="B165" s="1213" t="s">
        <v>914</v>
      </c>
      <c r="C165" s="1213"/>
      <c r="D165" s="1213"/>
      <c r="E165" s="1213"/>
      <c r="F165" s="1213"/>
      <c r="G165" s="1213"/>
      <c r="H165" s="1213"/>
      <c r="I165" s="779"/>
    </row>
    <row r="166" spans="1:13" ht="14.25" customHeight="1">
      <c r="A166" s="779"/>
      <c r="B166" s="773"/>
      <c r="C166" s="773"/>
      <c r="D166" s="773"/>
      <c r="E166" s="773"/>
      <c r="F166" s="773"/>
      <c r="G166" s="773"/>
      <c r="H166" s="773"/>
      <c r="I166" s="779"/>
    </row>
    <row r="167" spans="1:13" ht="75" customHeight="1">
      <c r="A167" s="560"/>
      <c r="B167" s="1110" t="s">
        <v>830</v>
      </c>
      <c r="C167" s="1110"/>
      <c r="D167" s="1110"/>
      <c r="E167" s="1110"/>
      <c r="F167" s="1110"/>
      <c r="G167" s="1110"/>
      <c r="H167" s="1110"/>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14" t="s">
        <v>660</v>
      </c>
      <c r="C170" s="1214"/>
      <c r="D170" s="1214"/>
      <c r="E170" s="1214"/>
      <c r="F170" s="1214"/>
      <c r="G170" s="1214"/>
      <c r="H170" s="1214"/>
      <c r="I170" s="779"/>
      <c r="M170" s="412" t="str">
        <f>M21</f>
        <v>2 or more</v>
      </c>
    </row>
    <row r="171" spans="1:13" ht="29.25" customHeight="1">
      <c r="A171" s="523"/>
      <c r="B171" s="1048" t="str">
        <f>IF(M168=1, "Name of the Bidder", IF(M168=2, "Name of the Bidder", IF(M168=3, "Name of Lead Partner of Joint Venture", "")))</f>
        <v>Name of the Bidder</v>
      </c>
      <c r="C171" s="1049"/>
      <c r="D171" s="1049"/>
      <c r="E171" s="1215">
        <f>'Names of Bidder'!D10</f>
        <v>0</v>
      </c>
      <c r="F171" s="1216"/>
      <c r="G171" s="1216"/>
      <c r="H171" s="1217"/>
      <c r="I171" s="779"/>
    </row>
    <row r="172" spans="1:13" ht="25.5" customHeight="1">
      <c r="A172" s="523" t="s">
        <v>661</v>
      </c>
      <c r="B172" s="1031" t="s">
        <v>662</v>
      </c>
      <c r="C172" s="1032"/>
      <c r="D172" s="1032"/>
      <c r="E172" s="1032"/>
      <c r="F172" s="1032"/>
      <c r="G172" s="1032"/>
      <c r="H172" s="1032"/>
      <c r="I172" s="779"/>
    </row>
    <row r="173" spans="1:13" ht="19.5" customHeight="1">
      <c r="A173" s="563"/>
      <c r="B173" s="564"/>
      <c r="C173" s="564"/>
      <c r="D173" s="781"/>
      <c r="E173" s="971"/>
      <c r="F173" s="974" t="s">
        <v>665</v>
      </c>
      <c r="G173" s="1057"/>
      <c r="H173" s="975"/>
      <c r="I173" s="779"/>
    </row>
    <row r="174" spans="1:13" ht="47.25" customHeight="1">
      <c r="A174" s="563"/>
      <c r="B174" s="564"/>
      <c r="C174" s="564"/>
      <c r="D174" s="781" t="s">
        <v>716</v>
      </c>
      <c r="E174" s="973"/>
      <c r="F174" s="978"/>
      <c r="G174" s="1058"/>
      <c r="H174" s="979"/>
      <c r="I174" s="779"/>
    </row>
    <row r="175" spans="1:13" ht="17.25" customHeight="1">
      <c r="A175" s="565" t="s">
        <v>667</v>
      </c>
      <c r="B175" s="990" t="s">
        <v>668</v>
      </c>
      <c r="C175" s="990"/>
      <c r="D175" s="566"/>
      <c r="E175" s="626"/>
      <c r="F175" s="996"/>
      <c r="G175" s="997"/>
      <c r="H175" s="998"/>
      <c r="I175" s="779"/>
    </row>
    <row r="176" spans="1:13" ht="57" customHeight="1">
      <c r="A176" s="565"/>
      <c r="B176" s="984" t="s">
        <v>915</v>
      </c>
      <c r="C176" s="1212"/>
      <c r="D176" s="985"/>
      <c r="E176" s="567"/>
      <c r="F176" s="991"/>
      <c r="G176" s="992"/>
      <c r="H176" s="993"/>
      <c r="I176" s="779"/>
    </row>
    <row r="177" spans="1:9" ht="15.75" customHeight="1">
      <c r="A177" s="904">
        <v>1</v>
      </c>
      <c r="B177" s="897" t="s">
        <v>916</v>
      </c>
      <c r="C177" s="529"/>
      <c r="D177" s="901"/>
      <c r="E177" s="625"/>
      <c r="F177" s="991"/>
      <c r="G177" s="992"/>
      <c r="H177" s="993"/>
      <c r="I177" s="779"/>
    </row>
    <row r="178" spans="1:9" ht="15.75" customHeight="1">
      <c r="A178" s="565">
        <v>2</v>
      </c>
      <c r="B178" s="897" t="s">
        <v>899</v>
      </c>
      <c r="C178" s="529"/>
      <c r="D178" s="789"/>
      <c r="E178" s="840"/>
      <c r="F178" s="991"/>
      <c r="G178" s="992"/>
      <c r="H178" s="993"/>
    </row>
    <row r="179" spans="1:9" ht="15.75" customHeight="1">
      <c r="A179" s="565">
        <v>3</v>
      </c>
      <c r="B179" s="897" t="s">
        <v>669</v>
      </c>
      <c r="C179" s="529"/>
      <c r="D179" s="789"/>
      <c r="E179" s="840"/>
      <c r="F179" s="991"/>
      <c r="G179" s="992"/>
      <c r="H179" s="993"/>
      <c r="I179" s="779"/>
    </row>
    <row r="180" spans="1:9" ht="15.75" customHeight="1">
      <c r="A180" s="565">
        <v>4</v>
      </c>
      <c r="B180" s="896" t="s">
        <v>670</v>
      </c>
      <c r="C180" s="906"/>
      <c r="D180" s="900"/>
      <c r="E180" s="840"/>
      <c r="F180" s="893"/>
      <c r="G180" s="894"/>
      <c r="H180" s="895"/>
      <c r="I180" s="892"/>
    </row>
    <row r="181" spans="1:9" ht="16.5" customHeight="1">
      <c r="A181" s="565">
        <v>5</v>
      </c>
      <c r="B181" s="896" t="s">
        <v>671</v>
      </c>
      <c r="C181" s="899"/>
      <c r="D181" s="789"/>
      <c r="E181" s="840"/>
      <c r="F181" s="991"/>
      <c r="G181" s="992"/>
      <c r="H181" s="993"/>
      <c r="I181" s="779"/>
    </row>
    <row r="182" spans="1:9">
      <c r="A182" s="565">
        <v>6</v>
      </c>
      <c r="B182" s="896" t="s">
        <v>672</v>
      </c>
      <c r="C182" s="899"/>
      <c r="D182" s="789"/>
      <c r="E182" s="840"/>
      <c r="F182" s="991"/>
      <c r="G182" s="992"/>
      <c r="H182" s="993"/>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619</v>
      </c>
      <c r="B185" s="1031" t="s">
        <v>676</v>
      </c>
      <c r="C185" s="1032"/>
      <c r="D185" s="1032"/>
      <c r="E185" s="1032"/>
      <c r="F185" s="1032"/>
      <c r="G185" s="1032"/>
      <c r="H185" s="1032"/>
      <c r="I185" s="779"/>
    </row>
    <row r="186" spans="1:9" ht="19.5" customHeight="1">
      <c r="A186" s="563"/>
      <c r="B186" s="581"/>
      <c r="C186" s="564"/>
      <c r="D186" s="781"/>
      <c r="E186" s="971"/>
      <c r="F186" s="974" t="s">
        <v>665</v>
      </c>
      <c r="G186" s="1057"/>
      <c r="H186" s="975"/>
      <c r="I186" s="779"/>
    </row>
    <row r="187" spans="1:9" ht="47.25" customHeight="1">
      <c r="A187" s="563"/>
      <c r="B187" s="581"/>
      <c r="C187" s="564"/>
      <c r="D187" s="781" t="s">
        <v>717</v>
      </c>
      <c r="E187" s="973"/>
      <c r="F187" s="978"/>
      <c r="G187" s="1058"/>
      <c r="H187" s="979"/>
      <c r="I187" s="779"/>
    </row>
    <row r="188" spans="1:9" ht="17.25" customHeight="1">
      <c r="A188" s="565" t="s">
        <v>667</v>
      </c>
      <c r="B188" s="1046" t="s">
        <v>668</v>
      </c>
      <c r="C188" s="1047"/>
      <c r="D188" s="786"/>
      <c r="E188" s="626"/>
      <c r="F188" s="996"/>
      <c r="G188" s="997"/>
      <c r="H188" s="998"/>
      <c r="I188" s="779"/>
    </row>
    <row r="189" spans="1:9" ht="58.5" customHeight="1">
      <c r="A189" s="565"/>
      <c r="B189" s="984" t="s">
        <v>900</v>
      </c>
      <c r="C189" s="1212"/>
      <c r="D189" s="985"/>
      <c r="E189" s="567"/>
      <c r="F189" s="991"/>
      <c r="G189" s="992"/>
      <c r="H189" s="993"/>
      <c r="I189" s="779"/>
    </row>
    <row r="190" spans="1:9" ht="15.75" customHeight="1">
      <c r="A190" s="904">
        <v>1</v>
      </c>
      <c r="B190" s="897" t="s">
        <v>916</v>
      </c>
      <c r="C190" s="898"/>
      <c r="D190" s="901"/>
      <c r="E190" s="841"/>
      <c r="F190" s="991"/>
      <c r="G190" s="992"/>
      <c r="H190" s="993"/>
      <c r="I190" s="779"/>
    </row>
    <row r="191" spans="1:9" ht="15.75" customHeight="1">
      <c r="A191" s="565">
        <v>2</v>
      </c>
      <c r="B191" s="897" t="s">
        <v>899</v>
      </c>
      <c r="C191" s="898"/>
      <c r="D191" s="799"/>
      <c r="E191" s="841"/>
      <c r="F191" s="991"/>
      <c r="G191" s="992"/>
      <c r="H191" s="993"/>
    </row>
    <row r="192" spans="1:9" ht="15.75" customHeight="1">
      <c r="A192" s="565">
        <v>3</v>
      </c>
      <c r="B192" s="897" t="s">
        <v>669</v>
      </c>
      <c r="C192" s="898"/>
      <c r="D192" s="799"/>
      <c r="E192" s="841"/>
      <c r="F192" s="991"/>
      <c r="G192" s="992"/>
      <c r="H192" s="993"/>
      <c r="I192" s="779"/>
    </row>
    <row r="193" spans="1:9" ht="16.5" customHeight="1">
      <c r="A193" s="565">
        <v>4</v>
      </c>
      <c r="B193" s="897" t="s">
        <v>670</v>
      </c>
      <c r="C193" s="898"/>
      <c r="D193" s="799"/>
      <c r="E193" s="841"/>
      <c r="F193" s="991"/>
      <c r="G193" s="992"/>
      <c r="H193" s="993"/>
      <c r="I193" s="779"/>
    </row>
    <row r="194" spans="1:9" ht="16.5" customHeight="1">
      <c r="A194" s="565">
        <v>5</v>
      </c>
      <c r="B194" s="905" t="s">
        <v>671</v>
      </c>
      <c r="C194" s="908"/>
      <c r="D194" s="902"/>
      <c r="E194" s="841"/>
      <c r="F194" s="893"/>
      <c r="G194" s="894"/>
      <c r="H194" s="895"/>
      <c r="I194" s="892"/>
    </row>
    <row r="195" spans="1:9" ht="16.5" customHeight="1">
      <c r="A195" s="907">
        <v>6</v>
      </c>
      <c r="B195" s="897" t="s">
        <v>672</v>
      </c>
      <c r="C195" s="898"/>
      <c r="D195" s="901"/>
      <c r="E195" s="841"/>
      <c r="F195" s="991"/>
      <c r="G195" s="992"/>
      <c r="H195" s="993"/>
      <c r="I195" s="779"/>
    </row>
    <row r="196" spans="1:9" ht="51" customHeight="1">
      <c r="A196" s="565"/>
      <c r="B196" s="1210" t="s">
        <v>678</v>
      </c>
      <c r="C196" s="1211"/>
      <c r="D196" s="799"/>
      <c r="E196" s="841"/>
      <c r="F196" s="991"/>
      <c r="G196" s="992"/>
      <c r="H196" s="993"/>
      <c r="I196" s="779"/>
    </row>
    <row r="197" spans="1:9" ht="16.5" customHeight="1">
      <c r="A197" s="583"/>
      <c r="B197" s="584"/>
      <c r="C197" s="584"/>
      <c r="D197" s="555"/>
      <c r="E197" s="555"/>
      <c r="F197" s="555"/>
      <c r="G197" s="555"/>
      <c r="H197" s="555"/>
      <c r="I197" s="779"/>
    </row>
    <row r="198" spans="1:9" ht="16.5" customHeight="1">
      <c r="A198" s="563" t="s">
        <v>679</v>
      </c>
      <c r="B198" s="1082" t="s">
        <v>680</v>
      </c>
      <c r="C198" s="1083"/>
      <c r="D198" s="797"/>
      <c r="E198" s="1084"/>
      <c r="F198" s="1085"/>
      <c r="G198" s="1086"/>
      <c r="H198" s="1087"/>
      <c r="I198" s="779"/>
    </row>
    <row r="199" spans="1:9" ht="34.5" customHeight="1">
      <c r="A199" s="563"/>
      <c r="B199" s="1032"/>
      <c r="C199" s="1082"/>
      <c r="D199" s="798" t="s">
        <v>718</v>
      </c>
      <c r="E199" s="1088" t="s">
        <v>665</v>
      </c>
      <c r="F199" s="1180"/>
      <c r="G199" s="1180"/>
      <c r="H199" s="1089"/>
      <c r="I199" s="779"/>
    </row>
    <row r="200" spans="1:9" ht="56.25" customHeight="1">
      <c r="A200" s="565"/>
      <c r="B200" s="1051" t="s">
        <v>682</v>
      </c>
      <c r="C200" s="1052"/>
      <c r="D200" s="799"/>
      <c r="E200" s="991"/>
      <c r="F200" s="992"/>
      <c r="G200" s="992"/>
      <c r="H200" s="993"/>
    </row>
    <row r="201" spans="1:9" ht="15.75" customHeight="1">
      <c r="A201" s="565"/>
      <c r="B201" s="987" t="s">
        <v>683</v>
      </c>
      <c r="C201" s="1047"/>
      <c r="D201" s="786"/>
      <c r="E201" s="1053"/>
      <c r="F201" s="1054"/>
      <c r="G201" s="1055"/>
      <c r="H201" s="1056"/>
      <c r="I201" s="779"/>
    </row>
    <row r="202" spans="1:9" ht="79.5" customHeight="1">
      <c r="A202" s="565"/>
      <c r="B202" s="1051" t="s">
        <v>684</v>
      </c>
      <c r="C202" s="1052"/>
      <c r="D202" s="799"/>
      <c r="E202" s="991"/>
      <c r="F202" s="992"/>
      <c r="G202" s="992"/>
      <c r="H202" s="993"/>
      <c r="I202" s="779"/>
    </row>
    <row r="203" spans="1:9" ht="18" customHeight="1">
      <c r="A203" s="528"/>
      <c r="B203" s="810"/>
      <c r="C203" s="810"/>
      <c r="D203" s="810"/>
      <c r="G203" s="810"/>
    </row>
    <row r="204" spans="1:9" ht="19.5" hidden="1" customHeight="1">
      <c r="A204" s="523"/>
      <c r="B204" s="1032" t="str">
        <f>IF(AND(M168=2,M170=1),"Name of Other Partner of JV",IF(AND(M168=2,M170="2 or more"),"Name of Other Partner-1 of JV",""))</f>
        <v>Name of Other Partner-1 of JV</v>
      </c>
      <c r="C204" s="1032"/>
      <c r="D204" s="1032"/>
      <c r="E204" s="1048">
        <f>'[13]Name of Bidder'!C18</f>
        <v>0</v>
      </c>
      <c r="F204" s="1049"/>
      <c r="G204" s="1049"/>
      <c r="H204" s="1050"/>
      <c r="I204" s="779"/>
    </row>
    <row r="205" spans="1:9" ht="29.25" hidden="1" customHeight="1">
      <c r="A205" s="523" t="s">
        <v>661</v>
      </c>
      <c r="B205" s="1031" t="s">
        <v>662</v>
      </c>
      <c r="C205" s="1032"/>
      <c r="D205" s="1032"/>
      <c r="E205" s="1032"/>
      <c r="F205" s="1032"/>
      <c r="G205" s="1032"/>
      <c r="H205" s="1032"/>
      <c r="I205" s="779"/>
    </row>
    <row r="206" spans="1:9" ht="19.5" hidden="1" customHeight="1">
      <c r="A206" s="563"/>
      <c r="B206" s="581"/>
      <c r="C206" s="587"/>
      <c r="D206" s="588"/>
      <c r="E206" s="974" t="s">
        <v>663</v>
      </c>
      <c r="F206" s="975" t="s">
        <v>664</v>
      </c>
      <c r="G206" s="974" t="s">
        <v>665</v>
      </c>
      <c r="H206" s="975"/>
      <c r="I206" s="779"/>
    </row>
    <row r="207" spans="1:9" ht="47.25" hidden="1" customHeight="1">
      <c r="A207" s="563"/>
      <c r="B207" s="581"/>
      <c r="C207" s="587"/>
      <c r="D207" s="780" t="s">
        <v>666</v>
      </c>
      <c r="E207" s="1059"/>
      <c r="F207" s="1060"/>
      <c r="G207" s="1059"/>
      <c r="H207" s="1060"/>
      <c r="I207" s="779"/>
    </row>
    <row r="208" spans="1:9" ht="17.25" hidden="1" customHeight="1">
      <c r="A208" s="565" t="s">
        <v>667</v>
      </c>
      <c r="B208" s="1042" t="s">
        <v>668</v>
      </c>
      <c r="C208" s="1061"/>
      <c r="D208" s="787"/>
      <c r="E208" s="1062"/>
      <c r="F208" s="1063"/>
      <c r="G208" s="1062"/>
      <c r="H208" s="1063"/>
      <c r="I208" s="779"/>
    </row>
    <row r="209" spans="1:9" ht="17.25" hidden="1" customHeight="1">
      <c r="A209" s="565"/>
      <c r="B209" s="1042" t="s">
        <v>685</v>
      </c>
      <c r="C209" s="1043"/>
      <c r="D209" s="1061"/>
      <c r="E209" s="567" t="s">
        <v>569</v>
      </c>
      <c r="F209" s="568"/>
      <c r="G209" s="568"/>
      <c r="H209" s="569"/>
      <c r="I209" s="779"/>
    </row>
    <row r="210" spans="1:9" ht="15.75" hidden="1" customHeight="1">
      <c r="A210" s="565">
        <v>1</v>
      </c>
      <c r="B210" s="1044" t="s">
        <v>670</v>
      </c>
      <c r="C210" s="1064"/>
      <c r="D210" s="789"/>
      <c r="E210" s="575"/>
      <c r="F210" s="576"/>
      <c r="G210" s="1065"/>
      <c r="H210" s="1066"/>
      <c r="I210" s="779"/>
    </row>
    <row r="211" spans="1:9" ht="15.75" hidden="1" customHeight="1">
      <c r="A211" s="565">
        <v>2</v>
      </c>
      <c r="B211" s="1044" t="s">
        <v>671</v>
      </c>
      <c r="C211" s="1064"/>
      <c r="D211" s="789"/>
      <c r="E211" s="575"/>
      <c r="F211" s="576"/>
      <c r="G211" s="1065"/>
      <c r="H211" s="1066"/>
    </row>
    <row r="212" spans="1:9" ht="15.75" hidden="1" customHeight="1">
      <c r="A212" s="565">
        <v>3</v>
      </c>
      <c r="B212" s="783" t="s">
        <v>672</v>
      </c>
      <c r="C212" s="788"/>
      <c r="D212" s="789"/>
      <c r="E212" s="575"/>
      <c r="F212" s="576"/>
      <c r="G212" s="1065"/>
      <c r="H212" s="1066"/>
      <c r="I212" s="779"/>
    </row>
    <row r="213" spans="1:9" ht="16.5" hidden="1" customHeight="1">
      <c r="A213" s="565">
        <v>4</v>
      </c>
      <c r="B213" s="783" t="s">
        <v>673</v>
      </c>
      <c r="C213" s="788"/>
      <c r="D213" s="789"/>
      <c r="E213" s="575"/>
      <c r="F213" s="576"/>
      <c r="G213" s="1065"/>
      <c r="H213" s="1066"/>
      <c r="I213" s="779"/>
    </row>
    <row r="214" spans="1:9" hidden="1">
      <c r="A214" s="565">
        <v>5</v>
      </c>
      <c r="B214" s="783" t="s">
        <v>674</v>
      </c>
      <c r="C214" s="788"/>
      <c r="D214" s="789"/>
      <c r="E214" s="575"/>
      <c r="F214" s="576"/>
      <c r="G214" s="1065"/>
      <c r="H214" s="1066"/>
      <c r="I214" s="779"/>
    </row>
    <row r="215" spans="1:9" ht="19.5" hidden="1" customHeight="1">
      <c r="A215" s="565">
        <v>6</v>
      </c>
      <c r="B215" s="783" t="s">
        <v>686</v>
      </c>
      <c r="C215" s="788"/>
      <c r="D215" s="790"/>
      <c r="E215" s="578"/>
      <c r="F215" s="579"/>
      <c r="G215" s="1067"/>
      <c r="H215" s="1068"/>
      <c r="I215" s="779"/>
    </row>
    <row r="216" spans="1:9" ht="32.25" hidden="1" customHeight="1">
      <c r="A216" s="580"/>
      <c r="B216" s="1069" t="s">
        <v>675</v>
      </c>
      <c r="C216" s="1069"/>
      <c r="D216" s="1069"/>
      <c r="E216" s="1069"/>
      <c r="F216" s="1069"/>
      <c r="G216" s="1069"/>
      <c r="H216" s="1070"/>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619</v>
      </c>
      <c r="B221" s="1031" t="s">
        <v>676</v>
      </c>
      <c r="C221" s="1032"/>
      <c r="D221" s="1032"/>
      <c r="E221" s="1032"/>
      <c r="F221" s="1032"/>
      <c r="G221" s="1032"/>
      <c r="H221" s="1032"/>
      <c r="I221" s="779"/>
    </row>
    <row r="222" spans="1:9" ht="19.5" hidden="1" customHeight="1">
      <c r="A222" s="563"/>
      <c r="B222" s="592"/>
      <c r="C222" s="587"/>
      <c r="D222" s="588"/>
      <c r="E222" s="974" t="s">
        <v>663</v>
      </c>
      <c r="F222" s="975" t="s">
        <v>664</v>
      </c>
      <c r="G222" s="974" t="s">
        <v>665</v>
      </c>
      <c r="H222" s="975"/>
      <c r="I222" s="779"/>
    </row>
    <row r="223" spans="1:9" ht="47.25" hidden="1" customHeight="1">
      <c r="A223" s="563"/>
      <c r="B223" s="592"/>
      <c r="C223" s="587"/>
      <c r="D223" s="780" t="s">
        <v>677</v>
      </c>
      <c r="E223" s="1059"/>
      <c r="F223" s="1060"/>
      <c r="G223" s="1059"/>
      <c r="H223" s="1060"/>
      <c r="I223" s="779"/>
    </row>
    <row r="224" spans="1:9" ht="17.25" hidden="1" customHeight="1">
      <c r="A224" s="565" t="s">
        <v>667</v>
      </c>
      <c r="B224" s="985" t="s">
        <v>668</v>
      </c>
      <c r="C224" s="1046"/>
      <c r="D224" s="791"/>
      <c r="E224" s="1062"/>
      <c r="F224" s="1063"/>
      <c r="G224" s="1071"/>
      <c r="H224" s="1072"/>
      <c r="I224" s="779"/>
    </row>
    <row r="225" spans="1:9" ht="17.25" hidden="1" customHeight="1">
      <c r="A225" s="565"/>
      <c r="B225" s="1043" t="s">
        <v>685</v>
      </c>
      <c r="C225" s="1043"/>
      <c r="D225" s="985"/>
      <c r="E225" s="567" t="s">
        <v>569</v>
      </c>
      <c r="F225" s="568"/>
      <c r="G225" s="568"/>
      <c r="H225" s="569"/>
      <c r="I225" s="779"/>
    </row>
    <row r="226" spans="1:9" ht="15.75" hidden="1" customHeight="1">
      <c r="A226" s="565">
        <v>1</v>
      </c>
      <c r="B226" s="1073" t="s">
        <v>670</v>
      </c>
      <c r="C226" s="1074"/>
      <c r="D226" s="794"/>
      <c r="E226" s="597"/>
      <c r="F226" s="598"/>
      <c r="G226" s="1075"/>
      <c r="H226" s="1076"/>
      <c r="I226" s="779"/>
    </row>
    <row r="227" spans="1:9" ht="15.75" hidden="1" customHeight="1">
      <c r="A227" s="565">
        <v>2</v>
      </c>
      <c r="B227" s="1073" t="s">
        <v>671</v>
      </c>
      <c r="C227" s="1074"/>
      <c r="D227" s="795"/>
      <c r="E227" s="575"/>
      <c r="F227" s="576"/>
      <c r="G227" s="1077"/>
      <c r="H227" s="1078"/>
    </row>
    <row r="228" spans="1:9" ht="15.75" hidden="1" customHeight="1">
      <c r="A228" s="565">
        <v>3</v>
      </c>
      <c r="B228" s="792" t="s">
        <v>672</v>
      </c>
      <c r="C228" s="793"/>
      <c r="D228" s="795"/>
      <c r="E228" s="575"/>
      <c r="F228" s="576"/>
      <c r="G228" s="1077"/>
      <c r="H228" s="1078"/>
      <c r="I228" s="779"/>
    </row>
    <row r="229" spans="1:9" ht="16.5" hidden="1" customHeight="1">
      <c r="A229" s="565">
        <v>4</v>
      </c>
      <c r="B229" s="792" t="s">
        <v>673</v>
      </c>
      <c r="C229" s="793"/>
      <c r="D229" s="795"/>
      <c r="E229" s="575"/>
      <c r="F229" s="576"/>
      <c r="G229" s="1077"/>
      <c r="H229" s="1078"/>
      <c r="I229" s="779"/>
    </row>
    <row r="230" spans="1:9" ht="15.75" hidden="1" customHeight="1">
      <c r="A230" s="565">
        <v>5</v>
      </c>
      <c r="B230" s="792" t="s">
        <v>674</v>
      </c>
      <c r="C230" s="793"/>
      <c r="D230" s="795"/>
      <c r="E230" s="575"/>
      <c r="F230" s="576"/>
      <c r="G230" s="1077"/>
      <c r="H230" s="1078"/>
      <c r="I230" s="779"/>
    </row>
    <row r="231" spans="1:9" hidden="1">
      <c r="A231" s="565">
        <v>6</v>
      </c>
      <c r="B231" s="792" t="s">
        <v>686</v>
      </c>
      <c r="C231" s="793"/>
      <c r="D231" s="796"/>
      <c r="E231" s="578"/>
      <c r="F231" s="579"/>
      <c r="G231" s="1079"/>
      <c r="H231" s="1080"/>
      <c r="I231" s="779"/>
    </row>
    <row r="232" spans="1:9" ht="49.5" hidden="1" customHeight="1">
      <c r="A232" s="565"/>
      <c r="B232" s="1081" t="s">
        <v>675</v>
      </c>
      <c r="C232" s="1069"/>
      <c r="D232" s="1069"/>
      <c r="E232" s="1069"/>
      <c r="F232" s="1069"/>
      <c r="G232" s="1069"/>
      <c r="H232" s="1070"/>
      <c r="I232" s="779"/>
    </row>
    <row r="233" spans="1:9" ht="16.5" hidden="1" customHeight="1">
      <c r="A233" s="601"/>
      <c r="B233" s="584"/>
      <c r="C233" s="584"/>
      <c r="D233" s="555"/>
      <c r="E233" s="555"/>
      <c r="F233" s="555"/>
      <c r="G233" s="555"/>
      <c r="H233" s="555"/>
      <c r="I233" s="779"/>
    </row>
    <row r="234" spans="1:9" ht="16.5" hidden="1" customHeight="1">
      <c r="A234" s="563" t="s">
        <v>679</v>
      </c>
      <c r="B234" s="1082" t="s">
        <v>680</v>
      </c>
      <c r="C234" s="1083"/>
      <c r="D234" s="797"/>
      <c r="E234" s="1084"/>
      <c r="F234" s="1085"/>
      <c r="G234" s="1086"/>
      <c r="H234" s="1087"/>
      <c r="I234" s="779"/>
    </row>
    <row r="235" spans="1:9" ht="28.5" hidden="1" customHeight="1">
      <c r="A235" s="563"/>
      <c r="B235" s="1032"/>
      <c r="C235" s="1082"/>
      <c r="D235" s="798"/>
      <c r="E235" s="1088" t="s">
        <v>681</v>
      </c>
      <c r="F235" s="1089"/>
      <c r="G235" s="1090" t="s">
        <v>663</v>
      </c>
      <c r="H235" s="1091"/>
      <c r="I235" s="779"/>
    </row>
    <row r="236" spans="1:9" ht="56.25" hidden="1" customHeight="1">
      <c r="A236" s="565"/>
      <c r="B236" s="1051" t="s">
        <v>682</v>
      </c>
      <c r="C236" s="1052"/>
      <c r="D236" s="799"/>
      <c r="E236" s="1092"/>
      <c r="F236" s="1093"/>
      <c r="G236" s="1094"/>
      <c r="H236" s="1094"/>
    </row>
    <row r="237" spans="1:9" ht="15.75" hidden="1" customHeight="1">
      <c r="A237" s="565"/>
      <c r="B237" s="987" t="s">
        <v>683</v>
      </c>
      <c r="C237" s="1047"/>
      <c r="D237" s="786"/>
      <c r="E237" s="1053"/>
      <c r="F237" s="1054"/>
      <c r="G237" s="1055"/>
      <c r="H237" s="1056"/>
      <c r="I237" s="779"/>
    </row>
    <row r="238" spans="1:9" ht="66.75" hidden="1" customHeight="1">
      <c r="A238" s="565"/>
      <c r="B238" s="1051" t="s">
        <v>684</v>
      </c>
      <c r="C238" s="1052"/>
      <c r="D238" s="799"/>
      <c r="E238" s="1092"/>
      <c r="F238" s="1093"/>
      <c r="G238" s="1094"/>
      <c r="H238" s="1094"/>
      <c r="I238" s="779"/>
    </row>
    <row r="239" spans="1:9" ht="20.25" hidden="1" customHeight="1">
      <c r="A239" s="570"/>
      <c r="B239" s="602"/>
      <c r="C239" s="602"/>
      <c r="D239" s="603"/>
      <c r="E239" s="603"/>
      <c r="F239" s="603"/>
      <c r="G239" s="603"/>
      <c r="H239" s="603"/>
      <c r="I239" s="779"/>
    </row>
    <row r="240" spans="1:9" ht="32.25" hidden="1" customHeight="1">
      <c r="A240" s="523"/>
      <c r="B240" s="1032" t="str">
        <f>IF(AND(M168=2,M170="2 or more"),"Name of Other Partner-2 of JV", "")</f>
        <v>Name of Other Partner-2 of JV</v>
      </c>
      <c r="C240" s="1032"/>
      <c r="D240" s="1032"/>
      <c r="E240" s="1048">
        <f>'[13]Name of Bidder'!C23</f>
        <v>0</v>
      </c>
      <c r="F240" s="1049"/>
      <c r="G240" s="1049"/>
      <c r="H240" s="1050"/>
      <c r="I240" s="779"/>
    </row>
    <row r="241" spans="1:9" ht="29.25" hidden="1" customHeight="1">
      <c r="A241" s="523" t="s">
        <v>661</v>
      </c>
      <c r="B241" s="1031" t="s">
        <v>662</v>
      </c>
      <c r="C241" s="1032"/>
      <c r="D241" s="1032"/>
      <c r="E241" s="1032"/>
      <c r="F241" s="1032"/>
      <c r="G241" s="1032"/>
      <c r="H241" s="1032"/>
      <c r="I241" s="779"/>
    </row>
    <row r="242" spans="1:9" ht="19.5" hidden="1" customHeight="1">
      <c r="A242" s="563"/>
      <c r="B242" s="581"/>
      <c r="C242" s="587"/>
      <c r="D242" s="588"/>
      <c r="E242" s="974" t="s">
        <v>663</v>
      </c>
      <c r="F242" s="975" t="s">
        <v>664</v>
      </c>
      <c r="G242" s="974" t="s">
        <v>665</v>
      </c>
      <c r="H242" s="975"/>
      <c r="I242" s="779"/>
    </row>
    <row r="243" spans="1:9" ht="47.25" hidden="1" customHeight="1">
      <c r="A243" s="563"/>
      <c r="B243" s="581"/>
      <c r="C243" s="587"/>
      <c r="D243" s="780" t="s">
        <v>666</v>
      </c>
      <c r="E243" s="1059"/>
      <c r="F243" s="1060"/>
      <c r="G243" s="1059"/>
      <c r="H243" s="1060"/>
      <c r="I243" s="779"/>
    </row>
    <row r="244" spans="1:9" ht="17.25" hidden="1" customHeight="1">
      <c r="A244" s="565" t="s">
        <v>667</v>
      </c>
      <c r="B244" s="1042" t="s">
        <v>668</v>
      </c>
      <c r="C244" s="1061"/>
      <c r="D244" s="787"/>
      <c r="E244" s="1062"/>
      <c r="F244" s="1063"/>
      <c r="G244" s="1062"/>
      <c r="H244" s="1063"/>
      <c r="I244" s="779"/>
    </row>
    <row r="245" spans="1:9" ht="17.25" hidden="1" customHeight="1">
      <c r="A245" s="565"/>
      <c r="B245" s="1042" t="s">
        <v>685</v>
      </c>
      <c r="C245" s="1043"/>
      <c r="D245" s="1061"/>
      <c r="E245" s="567" t="s">
        <v>569</v>
      </c>
      <c r="F245" s="568"/>
      <c r="G245" s="568"/>
      <c r="H245" s="569"/>
      <c r="I245" s="779"/>
    </row>
    <row r="246" spans="1:9" ht="15.75" hidden="1" customHeight="1">
      <c r="A246" s="565">
        <v>1</v>
      </c>
      <c r="B246" s="1073" t="s">
        <v>670</v>
      </c>
      <c r="C246" s="1074"/>
      <c r="D246" s="800"/>
      <c r="E246" s="597"/>
      <c r="F246" s="598"/>
      <c r="G246" s="1095"/>
      <c r="H246" s="1096"/>
      <c r="I246" s="779"/>
    </row>
    <row r="247" spans="1:9" ht="15.75" hidden="1" customHeight="1">
      <c r="A247" s="565">
        <v>2</v>
      </c>
      <c r="B247" s="1073" t="s">
        <v>671</v>
      </c>
      <c r="C247" s="1074"/>
      <c r="D247" s="789"/>
      <c r="E247" s="575"/>
      <c r="F247" s="576"/>
      <c r="G247" s="1065"/>
      <c r="H247" s="1066"/>
    </row>
    <row r="248" spans="1:9" ht="15.75" hidden="1" customHeight="1">
      <c r="A248" s="565">
        <v>3</v>
      </c>
      <c r="B248" s="792" t="s">
        <v>672</v>
      </c>
      <c r="C248" s="793"/>
      <c r="D248" s="789"/>
      <c r="E248" s="575"/>
      <c r="F248" s="576"/>
      <c r="G248" s="1065"/>
      <c r="H248" s="1066"/>
      <c r="I248" s="779"/>
    </row>
    <row r="249" spans="1:9" ht="16.5" hidden="1" customHeight="1">
      <c r="A249" s="565">
        <v>4</v>
      </c>
      <c r="B249" s="792" t="s">
        <v>673</v>
      </c>
      <c r="C249" s="793"/>
      <c r="D249" s="789"/>
      <c r="E249" s="575"/>
      <c r="F249" s="576"/>
      <c r="G249" s="1065"/>
      <c r="H249" s="1066"/>
      <c r="I249" s="779"/>
    </row>
    <row r="250" spans="1:9" ht="15.75" hidden="1" customHeight="1">
      <c r="A250" s="565">
        <v>5</v>
      </c>
      <c r="B250" s="792" t="s">
        <v>674</v>
      </c>
      <c r="C250" s="793"/>
      <c r="D250" s="789"/>
      <c r="E250" s="575"/>
      <c r="F250" s="576"/>
      <c r="G250" s="1065"/>
      <c r="H250" s="1066"/>
      <c r="I250" s="779"/>
    </row>
    <row r="251" spans="1:9" hidden="1">
      <c r="A251" s="565">
        <v>6</v>
      </c>
      <c r="B251" s="792" t="s">
        <v>686</v>
      </c>
      <c r="C251" s="793"/>
      <c r="D251" s="790"/>
      <c r="E251" s="578"/>
      <c r="F251" s="579"/>
      <c r="G251" s="1067"/>
      <c r="H251" s="1068"/>
      <c r="I251" s="779"/>
    </row>
    <row r="252" spans="1:9" ht="32.25" hidden="1" customHeight="1">
      <c r="A252" s="580"/>
      <c r="B252" s="1069" t="s">
        <v>675</v>
      </c>
      <c r="C252" s="1069"/>
      <c r="D252" s="1069"/>
      <c r="E252" s="1069"/>
      <c r="F252" s="1069"/>
      <c r="G252" s="1069"/>
      <c r="H252" s="1070"/>
      <c r="I252" s="779"/>
    </row>
    <row r="253" spans="1:9" ht="32.25" hidden="1" customHeight="1">
      <c r="A253" s="523"/>
      <c r="B253" s="590"/>
      <c r="C253" s="590"/>
      <c r="D253" s="590"/>
      <c r="E253" s="782"/>
      <c r="F253" s="782"/>
      <c r="G253" s="782"/>
      <c r="H253" s="782"/>
      <c r="I253" s="779"/>
    </row>
    <row r="254" spans="1:9" ht="20.25" hidden="1" customHeight="1">
      <c r="A254" s="563" t="s">
        <v>619</v>
      </c>
      <c r="B254" s="1031" t="s">
        <v>676</v>
      </c>
      <c r="C254" s="1032"/>
      <c r="D254" s="1032"/>
      <c r="E254" s="1032"/>
      <c r="F254" s="1032"/>
      <c r="G254" s="1032"/>
      <c r="H254" s="1032"/>
      <c r="I254" s="779"/>
    </row>
    <row r="255" spans="1:9" ht="19.5" hidden="1" customHeight="1">
      <c r="A255" s="563"/>
      <c r="B255" s="592"/>
      <c r="C255" s="587"/>
      <c r="D255" s="588"/>
      <c r="E255" s="974" t="s">
        <v>663</v>
      </c>
      <c r="F255" s="975" t="s">
        <v>664</v>
      </c>
      <c r="G255" s="974" t="s">
        <v>665</v>
      </c>
      <c r="H255" s="975"/>
      <c r="I255" s="779"/>
    </row>
    <row r="256" spans="1:9" ht="47.25" hidden="1" customHeight="1">
      <c r="A256" s="563"/>
      <c r="B256" s="592"/>
      <c r="C256" s="587"/>
      <c r="D256" s="780" t="s">
        <v>677</v>
      </c>
      <c r="E256" s="1059"/>
      <c r="F256" s="1060"/>
      <c r="G256" s="1059"/>
      <c r="H256" s="1060"/>
      <c r="I256" s="779"/>
    </row>
    <row r="257" spans="1:9" ht="17.25" hidden="1" customHeight="1">
      <c r="A257" s="565" t="s">
        <v>667</v>
      </c>
      <c r="B257" s="985" t="s">
        <v>668</v>
      </c>
      <c r="C257" s="1046"/>
      <c r="D257" s="791"/>
      <c r="E257" s="1062"/>
      <c r="F257" s="1063"/>
      <c r="G257" s="1071"/>
      <c r="H257" s="1072"/>
      <c r="I257" s="779"/>
    </row>
    <row r="258" spans="1:9" ht="17.25" hidden="1" customHeight="1">
      <c r="A258" s="565"/>
      <c r="B258" s="1043" t="s">
        <v>685</v>
      </c>
      <c r="C258" s="1043"/>
      <c r="D258" s="985"/>
      <c r="E258" s="567" t="s">
        <v>569</v>
      </c>
      <c r="F258" s="568"/>
      <c r="G258" s="568"/>
      <c r="H258" s="569"/>
      <c r="I258" s="779"/>
    </row>
    <row r="259" spans="1:9" ht="15.75" hidden="1" customHeight="1">
      <c r="A259" s="565">
        <v>1</v>
      </c>
      <c r="B259" s="1073" t="s">
        <v>670</v>
      </c>
      <c r="C259" s="1074"/>
      <c r="D259" s="794"/>
      <c r="E259" s="597"/>
      <c r="F259" s="598"/>
      <c r="G259" s="1075"/>
      <c r="H259" s="1076"/>
      <c r="I259" s="779"/>
    </row>
    <row r="260" spans="1:9" ht="15.75" hidden="1" customHeight="1">
      <c r="A260" s="565">
        <v>2</v>
      </c>
      <c r="B260" s="1073" t="s">
        <v>671</v>
      </c>
      <c r="C260" s="1074"/>
      <c r="D260" s="795"/>
      <c r="E260" s="575"/>
      <c r="F260" s="576"/>
      <c r="G260" s="1077"/>
      <c r="H260" s="1078"/>
    </row>
    <row r="261" spans="1:9" ht="15.75" hidden="1" customHeight="1">
      <c r="A261" s="565">
        <v>3</v>
      </c>
      <c r="B261" s="792" t="s">
        <v>672</v>
      </c>
      <c r="C261" s="793"/>
      <c r="D261" s="795"/>
      <c r="E261" s="575"/>
      <c r="F261" s="576"/>
      <c r="G261" s="1077"/>
      <c r="H261" s="1078"/>
      <c r="I261" s="779"/>
    </row>
    <row r="262" spans="1:9" ht="16.5" hidden="1" customHeight="1">
      <c r="A262" s="565">
        <v>4</v>
      </c>
      <c r="B262" s="792" t="s">
        <v>673</v>
      </c>
      <c r="C262" s="793"/>
      <c r="D262" s="795"/>
      <c r="E262" s="575"/>
      <c r="F262" s="576"/>
      <c r="G262" s="1077"/>
      <c r="H262" s="1078"/>
      <c r="I262" s="779"/>
    </row>
    <row r="263" spans="1:9" ht="15.75" hidden="1" customHeight="1">
      <c r="A263" s="565">
        <v>5</v>
      </c>
      <c r="B263" s="792" t="s">
        <v>674</v>
      </c>
      <c r="C263" s="793"/>
      <c r="D263" s="795"/>
      <c r="E263" s="575"/>
      <c r="F263" s="576"/>
      <c r="G263" s="1077"/>
      <c r="H263" s="1078"/>
      <c r="I263" s="779"/>
    </row>
    <row r="264" spans="1:9" ht="15.75" hidden="1" customHeight="1">
      <c r="A264" s="565">
        <v>6</v>
      </c>
      <c r="B264" s="792" t="s">
        <v>686</v>
      </c>
      <c r="C264" s="793"/>
      <c r="D264" s="795"/>
      <c r="E264" s="575"/>
      <c r="F264" s="576"/>
      <c r="G264" s="1077"/>
      <c r="H264" s="1078"/>
      <c r="I264" s="779"/>
    </row>
    <row r="265" spans="1:9" ht="32.25" hidden="1" customHeight="1">
      <c r="A265" s="565"/>
      <c r="B265" s="1097" t="s">
        <v>678</v>
      </c>
      <c r="C265" s="1097"/>
      <c r="D265" s="796"/>
      <c r="E265" s="578"/>
      <c r="F265" s="579"/>
      <c r="G265" s="1079"/>
      <c r="H265" s="1080"/>
      <c r="I265" s="779"/>
    </row>
    <row r="266" spans="1:9" ht="32.25" hidden="1" customHeight="1">
      <c r="A266" s="580"/>
      <c r="B266" s="1098" t="s">
        <v>675</v>
      </c>
      <c r="C266" s="1098"/>
      <c r="D266" s="1098"/>
      <c r="E266" s="1098"/>
      <c r="F266" s="1098"/>
      <c r="G266" s="1098"/>
      <c r="H266" s="1099"/>
      <c r="I266" s="779"/>
    </row>
    <row r="267" spans="1:9" ht="16.5" hidden="1" customHeight="1">
      <c r="A267" s="583"/>
      <c r="B267" s="584"/>
      <c r="C267" s="584"/>
      <c r="D267" s="555"/>
      <c r="E267" s="555"/>
      <c r="F267" s="555"/>
      <c r="G267" s="555"/>
      <c r="H267" s="555"/>
      <c r="I267" s="779"/>
    </row>
    <row r="268" spans="1:9" ht="16.5" hidden="1" customHeight="1">
      <c r="A268" s="563" t="s">
        <v>679</v>
      </c>
      <c r="B268" s="1083" t="s">
        <v>680</v>
      </c>
      <c r="C268" s="1083"/>
      <c r="D268" s="797"/>
      <c r="E268" s="1084"/>
      <c r="F268" s="1085"/>
      <c r="G268" s="1086"/>
      <c r="H268" s="1087"/>
      <c r="I268" s="779"/>
    </row>
    <row r="269" spans="1:9" ht="28.5" hidden="1" customHeight="1">
      <c r="A269" s="563"/>
      <c r="B269" s="1031"/>
      <c r="C269" s="1082"/>
      <c r="D269" s="798"/>
      <c r="E269" s="1088" t="s">
        <v>681</v>
      </c>
      <c r="F269" s="1089"/>
      <c r="G269" s="1090" t="s">
        <v>663</v>
      </c>
      <c r="H269" s="1091"/>
      <c r="I269" s="779"/>
    </row>
    <row r="270" spans="1:9" ht="56.25" hidden="1" customHeight="1">
      <c r="A270" s="565"/>
      <c r="B270" s="1052" t="s">
        <v>682</v>
      </c>
      <c r="C270" s="1052"/>
      <c r="D270" s="799"/>
      <c r="E270" s="1092"/>
      <c r="F270" s="1093"/>
      <c r="G270" s="1094"/>
      <c r="H270" s="1094"/>
    </row>
    <row r="271" spans="1:9" ht="15.75" hidden="1" customHeight="1">
      <c r="A271" s="565"/>
      <c r="B271" s="1047" t="s">
        <v>683</v>
      </c>
      <c r="C271" s="1047"/>
      <c r="D271" s="786"/>
      <c r="E271" s="1053"/>
      <c r="F271" s="1054"/>
      <c r="G271" s="1055"/>
      <c r="H271" s="1056"/>
      <c r="I271" s="779"/>
    </row>
    <row r="272" spans="1:9" ht="49.5" hidden="1" customHeight="1">
      <c r="A272" s="565"/>
      <c r="B272" s="1052" t="s">
        <v>684</v>
      </c>
      <c r="C272" s="1052"/>
      <c r="D272" s="799"/>
      <c r="E272" s="1092"/>
      <c r="F272" s="1093"/>
      <c r="G272" s="1094"/>
      <c r="H272" s="1094"/>
      <c r="I272" s="779"/>
    </row>
    <row r="273" spans="1:9" ht="22.5" hidden="1" customHeight="1">
      <c r="A273" s="583"/>
      <c r="B273" s="602"/>
      <c r="C273" s="602"/>
      <c r="D273" s="603"/>
      <c r="E273" s="603"/>
      <c r="F273" s="603"/>
      <c r="G273" s="603"/>
      <c r="H273" s="603"/>
      <c r="I273" s="779"/>
    </row>
    <row r="274" spans="1:9" ht="17.25" hidden="1" customHeight="1">
      <c r="A274" s="605" t="s">
        <v>687</v>
      </c>
      <c r="B274" s="1100" t="s">
        <v>688</v>
      </c>
      <c r="C274" s="1100"/>
      <c r="D274" s="1100"/>
      <c r="E274" s="1100"/>
      <c r="F274" s="1100"/>
      <c r="G274" s="1100"/>
      <c r="H274" s="1100"/>
      <c r="I274" s="779"/>
    </row>
    <row r="275" spans="1:9" ht="12" hidden="1" customHeight="1">
      <c r="A275" s="779"/>
      <c r="B275" s="810"/>
      <c r="C275" s="810"/>
      <c r="D275" s="810"/>
      <c r="E275" s="810"/>
      <c r="F275" s="810"/>
      <c r="G275" s="810"/>
      <c r="H275" s="779"/>
      <c r="I275" s="779"/>
    </row>
    <row r="276" spans="1:9" ht="75" hidden="1" customHeight="1">
      <c r="A276" s="606"/>
      <c r="B276" s="1101" t="s">
        <v>689</v>
      </c>
      <c r="C276" s="1101"/>
      <c r="D276" s="1101"/>
      <c r="E276" s="1101"/>
      <c r="F276" s="1101"/>
      <c r="G276" s="1101"/>
      <c r="H276" s="1101"/>
      <c r="I276" s="779"/>
    </row>
    <row r="277" spans="1:9" ht="185.25" hidden="1" customHeight="1">
      <c r="A277" s="560"/>
      <c r="B277" s="1102" t="s">
        <v>690</v>
      </c>
      <c r="C277" s="1102"/>
      <c r="D277" s="1102"/>
      <c r="E277" s="1102"/>
      <c r="F277" s="1102"/>
      <c r="G277" s="1102"/>
      <c r="H277" s="1102"/>
    </row>
    <row r="278" spans="1:9" ht="40.15" hidden="1" customHeight="1">
      <c r="A278" s="560"/>
      <c r="B278" s="1101"/>
      <c r="C278" s="1101"/>
      <c r="D278" s="1101"/>
      <c r="E278" s="1101"/>
      <c r="F278" s="1101"/>
      <c r="G278" s="1101"/>
      <c r="H278" s="1101"/>
      <c r="I278" s="779"/>
    </row>
    <row r="279" spans="1:9" ht="9" hidden="1" customHeight="1">
      <c r="A279" s="779"/>
      <c r="B279" s="779"/>
      <c r="C279" s="779"/>
      <c r="D279" s="779"/>
      <c r="E279" s="779"/>
      <c r="F279" s="779"/>
      <c r="G279" s="779"/>
      <c r="H279" s="779"/>
      <c r="I279" s="779"/>
    </row>
    <row r="280" spans="1:9" ht="33.75" hidden="1" customHeight="1">
      <c r="A280" s="560"/>
      <c r="B280" s="1101"/>
      <c r="C280" s="1101"/>
      <c r="D280" s="1101"/>
      <c r="E280" s="1101"/>
      <c r="F280" s="1101"/>
      <c r="G280" s="1101"/>
      <c r="H280" s="1101"/>
      <c r="I280" s="779"/>
    </row>
    <row r="281" spans="1:9" hidden="1">
      <c r="B281" s="810"/>
      <c r="C281" s="810"/>
      <c r="D281" s="810"/>
      <c r="E281" s="810"/>
      <c r="F281" s="810"/>
      <c r="G281" s="810"/>
    </row>
    <row r="282" spans="1:9" ht="42" hidden="1" customHeight="1">
      <c r="A282" s="559"/>
      <c r="B282" s="1101"/>
      <c r="C282" s="1101"/>
      <c r="D282" s="1101"/>
      <c r="E282" s="1101"/>
      <c r="F282" s="1101"/>
      <c r="G282" s="1101"/>
      <c r="H282" s="1101"/>
      <c r="I282" s="779"/>
    </row>
    <row r="283" spans="1:9" hidden="1">
      <c r="A283" s="779"/>
      <c r="B283" s="779"/>
      <c r="C283" s="779"/>
      <c r="D283" s="779"/>
      <c r="E283" s="779"/>
      <c r="F283" s="779"/>
      <c r="G283" s="779"/>
      <c r="H283" s="779"/>
      <c r="I283" s="779"/>
    </row>
    <row r="284" spans="1:9" ht="19.5" hidden="1" customHeight="1">
      <c r="A284" s="559"/>
      <c r="B284" s="1101" t="s">
        <v>691</v>
      </c>
      <c r="C284" s="1101"/>
      <c r="D284" s="1101"/>
      <c r="E284" s="1101"/>
      <c r="F284" s="1101"/>
      <c r="G284" s="1101"/>
      <c r="H284" s="1101"/>
      <c r="I284" s="779"/>
    </row>
    <row r="285" spans="1:9" hidden="1">
      <c r="A285" s="779"/>
      <c r="B285" s="810"/>
      <c r="C285" s="810"/>
      <c r="D285" s="810"/>
      <c r="E285" s="810"/>
      <c r="F285" s="810"/>
      <c r="G285" s="810"/>
      <c r="H285" s="779"/>
      <c r="I285" s="779"/>
    </row>
    <row r="286" spans="1:9" ht="40.15" hidden="1" customHeight="1">
      <c r="A286" s="559" t="s">
        <v>366</v>
      </c>
      <c r="B286" s="1102" t="s">
        <v>692</v>
      </c>
      <c r="C286" s="1102"/>
      <c r="D286" s="1102"/>
      <c r="E286" s="1102"/>
      <c r="F286" s="1102"/>
      <c r="G286" s="1102"/>
      <c r="H286" s="1102"/>
      <c r="I286" s="779"/>
    </row>
    <row r="287" spans="1:9" hidden="1">
      <c r="A287" s="779"/>
      <c r="B287" s="810"/>
      <c r="C287" s="810"/>
      <c r="D287" s="810"/>
      <c r="E287" s="810"/>
      <c r="F287" s="810"/>
      <c r="G287" s="810"/>
      <c r="H287" s="779"/>
      <c r="I287" s="779"/>
    </row>
    <row r="288" spans="1:9" ht="90" hidden="1" customHeight="1">
      <c r="A288" s="559" t="s">
        <v>367</v>
      </c>
      <c r="B288" s="1102" t="s">
        <v>693</v>
      </c>
      <c r="C288" s="1102"/>
      <c r="D288" s="1102"/>
      <c r="E288" s="1102"/>
      <c r="F288" s="1102"/>
      <c r="G288" s="1102"/>
      <c r="H288" s="1102"/>
    </row>
    <row r="289" spans="1:9" hidden="1">
      <c r="A289" s="779"/>
      <c r="B289" s="779"/>
      <c r="C289" s="779"/>
      <c r="D289" s="779"/>
      <c r="E289" s="779"/>
      <c r="F289" s="779"/>
      <c r="G289" s="779"/>
      <c r="H289" s="779"/>
      <c r="I289" s="779"/>
    </row>
    <row r="290" spans="1:9" ht="48" hidden="1" customHeight="1">
      <c r="A290" s="559" t="s">
        <v>368</v>
      </c>
      <c r="B290" s="1101" t="s">
        <v>694</v>
      </c>
      <c r="C290" s="1101"/>
      <c r="D290" s="1101"/>
      <c r="E290" s="1101"/>
      <c r="F290" s="1101"/>
      <c r="G290" s="1101"/>
      <c r="H290" s="1101"/>
      <c r="I290" s="779"/>
    </row>
    <row r="291" spans="1:9" ht="17.25" hidden="1" customHeight="1">
      <c r="A291" s="779"/>
      <c r="B291" s="779"/>
      <c r="C291" s="779"/>
      <c r="D291" s="414"/>
      <c r="E291" s="779"/>
      <c r="F291" s="779"/>
      <c r="G291" s="779"/>
      <c r="H291" s="779"/>
      <c r="I291" s="779"/>
    </row>
    <row r="292" spans="1:9" ht="21" hidden="1" customHeight="1">
      <c r="A292" s="559" t="s">
        <v>369</v>
      </c>
      <c r="B292" s="1101" t="s">
        <v>695</v>
      </c>
      <c r="C292" s="1101"/>
      <c r="D292" s="1101"/>
      <c r="E292" s="1101"/>
      <c r="F292" s="1101"/>
      <c r="G292" s="1101"/>
      <c r="H292" s="1101"/>
      <c r="I292" s="779"/>
    </row>
    <row r="293" spans="1:9" ht="29.25" hidden="1" customHeight="1">
      <c r="A293" s="559"/>
      <c r="B293" s="1103" t="s">
        <v>696</v>
      </c>
      <c r="C293" s="1103"/>
      <c r="D293" s="1103"/>
      <c r="E293" s="1103"/>
      <c r="F293" s="1103"/>
      <c r="G293" s="1103"/>
      <c r="H293" s="1103"/>
      <c r="I293" s="779"/>
    </row>
    <row r="294" spans="1:9" ht="17.25" hidden="1" customHeight="1">
      <c r="A294" s="559"/>
      <c r="B294" s="607"/>
      <c r="C294" s="607"/>
      <c r="D294" s="607"/>
      <c r="E294" s="607"/>
      <c r="F294" s="607"/>
      <c r="G294" s="607"/>
      <c r="H294" s="607"/>
    </row>
    <row r="295" spans="1:9" ht="72" hidden="1" customHeight="1">
      <c r="A295" s="560">
        <v>4.0999999999999996</v>
      </c>
      <c r="B295" s="965" t="s">
        <v>697</v>
      </c>
      <c r="C295" s="965"/>
      <c r="D295" s="965"/>
      <c r="E295" s="965"/>
      <c r="F295" s="965"/>
      <c r="G295" s="965"/>
      <c r="H295" s="965"/>
    </row>
    <row r="296" spans="1:9" ht="16.5" hidden="1" customHeight="1">
      <c r="A296" s="809" t="s">
        <v>614</v>
      </c>
      <c r="B296" s="1104" t="str">
        <f>"For  " &amp;B171</f>
        <v>For  Name of the Bidder</v>
      </c>
      <c r="C296" s="1104"/>
      <c r="D296" s="1104"/>
      <c r="E296" s="1104"/>
      <c r="F296" s="1104"/>
      <c r="G296" s="779"/>
      <c r="H296" s="779"/>
      <c r="I296" s="779"/>
    </row>
    <row r="297" spans="1:9" ht="15.75" hidden="1" customHeight="1">
      <c r="A297" s="779"/>
      <c r="B297" s="608" t="s">
        <v>19</v>
      </c>
      <c r="C297" s="1105"/>
      <c r="D297" s="1106"/>
      <c r="E297" s="1106"/>
      <c r="F297" s="1106"/>
      <c r="G297" s="1106"/>
      <c r="H297" s="1107"/>
      <c r="I297" s="779"/>
    </row>
    <row r="298" spans="1:9" ht="15.75" hidden="1" customHeight="1">
      <c r="A298" s="779"/>
      <c r="B298" s="608" t="s">
        <v>28</v>
      </c>
      <c r="C298" s="1105"/>
      <c r="D298" s="1106"/>
      <c r="E298" s="1106"/>
      <c r="F298" s="1106"/>
      <c r="G298" s="1106"/>
      <c r="H298" s="1107"/>
      <c r="I298" s="779"/>
    </row>
    <row r="299" spans="1:9" ht="15.75" hidden="1" customHeight="1">
      <c r="A299" s="779"/>
      <c r="B299" s="608" t="s">
        <v>484</v>
      </c>
      <c r="C299" s="1105"/>
      <c r="D299" s="1106"/>
      <c r="E299" s="1106"/>
      <c r="F299" s="1106"/>
      <c r="G299" s="1106"/>
      <c r="H299" s="1107"/>
      <c r="I299" s="779"/>
    </row>
    <row r="300" spans="1:9" ht="15.75" hidden="1" customHeight="1">
      <c r="A300" s="779"/>
      <c r="B300" s="608" t="s">
        <v>537</v>
      </c>
      <c r="C300" s="1105"/>
      <c r="D300" s="1106"/>
      <c r="E300" s="1106"/>
      <c r="F300" s="1106"/>
      <c r="G300" s="1106"/>
      <c r="H300" s="1107"/>
      <c r="I300" s="779"/>
    </row>
    <row r="301" spans="1:9" ht="15.75" hidden="1" customHeight="1">
      <c r="A301" s="779"/>
      <c r="B301" s="608" t="s">
        <v>485</v>
      </c>
      <c r="C301" s="1105"/>
      <c r="D301" s="1106"/>
      <c r="E301" s="1106"/>
      <c r="F301" s="1106"/>
      <c r="G301" s="1106"/>
      <c r="H301" s="1107"/>
      <c r="I301" s="779"/>
    </row>
    <row r="302" spans="1:9" ht="15.75" hidden="1" customHeight="1">
      <c r="A302" s="779"/>
      <c r="B302" s="608" t="s">
        <v>490</v>
      </c>
      <c r="C302" s="1105"/>
      <c r="D302" s="1106"/>
      <c r="E302" s="1106"/>
      <c r="F302" s="1106"/>
      <c r="G302" s="1106"/>
      <c r="H302" s="1107"/>
      <c r="I302" s="779"/>
    </row>
    <row r="303" spans="1:9" ht="15.75" hidden="1" customHeight="1">
      <c r="A303" s="779"/>
      <c r="B303" s="608" t="s">
        <v>698</v>
      </c>
      <c r="C303" s="1105"/>
      <c r="D303" s="1106"/>
      <c r="E303" s="1106"/>
      <c r="F303" s="1106"/>
      <c r="G303" s="1106"/>
      <c r="H303" s="1107"/>
      <c r="I303" s="779"/>
    </row>
    <row r="304" spans="1:9" ht="15.75" hidden="1" customHeight="1">
      <c r="A304" s="779"/>
      <c r="B304" s="608" t="s">
        <v>699</v>
      </c>
      <c r="C304" s="1105"/>
      <c r="D304" s="1106"/>
      <c r="E304" s="1106"/>
      <c r="F304" s="1106"/>
      <c r="G304" s="1106"/>
      <c r="H304" s="1107"/>
      <c r="I304" s="779"/>
    </row>
    <row r="305" spans="1:9" ht="15.75" hidden="1" customHeight="1">
      <c r="A305" s="779"/>
      <c r="B305" s="608" t="s">
        <v>700</v>
      </c>
      <c r="C305" s="1105"/>
      <c r="D305" s="1106"/>
      <c r="E305" s="1106"/>
      <c r="F305" s="1106"/>
      <c r="G305" s="1106"/>
      <c r="H305" s="1107"/>
      <c r="I305" s="779"/>
    </row>
    <row r="306" spans="1:9" ht="15.75" hidden="1" customHeight="1">
      <c r="A306" s="779"/>
      <c r="B306" s="608" t="s">
        <v>701</v>
      </c>
      <c r="C306" s="1105"/>
      <c r="D306" s="1106"/>
      <c r="E306" s="1106"/>
      <c r="F306" s="1106"/>
      <c r="G306" s="1106"/>
      <c r="H306" s="1107"/>
      <c r="I306" s="779"/>
    </row>
    <row r="307" spans="1:9" hidden="1">
      <c r="A307" s="779"/>
      <c r="B307" s="779"/>
      <c r="C307" s="779"/>
      <c r="D307" s="779"/>
      <c r="E307" s="779"/>
      <c r="F307" s="779"/>
      <c r="G307" s="779"/>
      <c r="H307" s="779"/>
      <c r="I307" s="779"/>
    </row>
    <row r="308" spans="1:9" ht="16.5" hidden="1" customHeight="1">
      <c r="A308" s="809" t="s">
        <v>619</v>
      </c>
      <c r="B308" s="1104" t="str">
        <f>"For  " &amp;B204</f>
        <v>For  Name of Other Partner-1 of JV</v>
      </c>
      <c r="C308" s="1104"/>
      <c r="D308" s="1104"/>
      <c r="E308" s="1104"/>
      <c r="F308" s="1104"/>
      <c r="G308" s="779"/>
      <c r="H308" s="779"/>
      <c r="I308" s="779"/>
    </row>
    <row r="309" spans="1:9" ht="15.75" hidden="1" customHeight="1">
      <c r="A309" s="779"/>
      <c r="B309" s="608" t="s">
        <v>19</v>
      </c>
      <c r="C309" s="1105"/>
      <c r="D309" s="1106"/>
      <c r="E309" s="1106"/>
      <c r="F309" s="1106"/>
      <c r="G309" s="1106"/>
      <c r="H309" s="1107"/>
      <c r="I309" s="779"/>
    </row>
    <row r="310" spans="1:9" ht="15.75" hidden="1" customHeight="1">
      <c r="A310" s="779"/>
      <c r="B310" s="608" t="s">
        <v>28</v>
      </c>
      <c r="C310" s="1105"/>
      <c r="D310" s="1106"/>
      <c r="E310" s="1106"/>
      <c r="F310" s="1106"/>
      <c r="G310" s="1106"/>
      <c r="H310" s="1107"/>
      <c r="I310" s="779"/>
    </row>
    <row r="311" spans="1:9" ht="15.75" hidden="1" customHeight="1">
      <c r="A311" s="779"/>
      <c r="B311" s="608" t="s">
        <v>484</v>
      </c>
      <c r="C311" s="1105"/>
      <c r="D311" s="1106"/>
      <c r="E311" s="1106"/>
      <c r="F311" s="1106"/>
      <c r="G311" s="1106"/>
      <c r="H311" s="1107"/>
      <c r="I311" s="779"/>
    </row>
    <row r="312" spans="1:9" ht="15.75" hidden="1" customHeight="1">
      <c r="A312" s="779"/>
      <c r="B312" s="608" t="s">
        <v>537</v>
      </c>
      <c r="C312" s="1105"/>
      <c r="D312" s="1106"/>
      <c r="E312" s="1106"/>
      <c r="F312" s="1106"/>
      <c r="G312" s="1106"/>
      <c r="H312" s="1107"/>
      <c r="I312" s="779"/>
    </row>
    <row r="313" spans="1:9" ht="15.75" hidden="1" customHeight="1">
      <c r="A313" s="779"/>
      <c r="B313" s="608" t="s">
        <v>485</v>
      </c>
      <c r="C313" s="1105"/>
      <c r="D313" s="1106"/>
      <c r="E313" s="1106"/>
      <c r="F313" s="1106"/>
      <c r="G313" s="1106"/>
      <c r="H313" s="1107"/>
      <c r="I313" s="779"/>
    </row>
    <row r="314" spans="1:9" ht="15.75" hidden="1" customHeight="1">
      <c r="A314" s="779"/>
      <c r="B314" s="608" t="s">
        <v>490</v>
      </c>
      <c r="C314" s="1105"/>
      <c r="D314" s="1106"/>
      <c r="E314" s="1106"/>
      <c r="F314" s="1106"/>
      <c r="G314" s="1106"/>
      <c r="H314" s="1107"/>
      <c r="I314" s="779"/>
    </row>
    <row r="315" spans="1:9" ht="15.75" hidden="1" customHeight="1">
      <c r="A315" s="779"/>
      <c r="B315" s="608" t="s">
        <v>698</v>
      </c>
      <c r="C315" s="1105"/>
      <c r="D315" s="1106"/>
      <c r="E315" s="1106"/>
      <c r="F315" s="1106"/>
      <c r="G315" s="1106"/>
      <c r="H315" s="1107"/>
      <c r="I315" s="779"/>
    </row>
    <row r="316" spans="1:9" ht="15.75" hidden="1" customHeight="1">
      <c r="A316" s="779"/>
      <c r="B316" s="608" t="s">
        <v>699</v>
      </c>
      <c r="C316" s="1105"/>
      <c r="D316" s="1106"/>
      <c r="E316" s="1106"/>
      <c r="F316" s="1106"/>
      <c r="G316" s="1106"/>
      <c r="H316" s="1107"/>
      <c r="I316" s="779"/>
    </row>
    <row r="317" spans="1:9" ht="15.75" hidden="1" customHeight="1">
      <c r="A317" s="779"/>
      <c r="B317" s="608" t="s">
        <v>700</v>
      </c>
      <c r="C317" s="1105"/>
      <c r="D317" s="1106"/>
      <c r="E317" s="1106"/>
      <c r="F317" s="1106"/>
      <c r="G317" s="1106"/>
      <c r="H317" s="1107"/>
      <c r="I317" s="779"/>
    </row>
    <row r="318" spans="1:9" ht="15.75" hidden="1" customHeight="1">
      <c r="A318" s="779"/>
      <c r="B318" s="608" t="s">
        <v>701</v>
      </c>
      <c r="C318" s="1105"/>
      <c r="D318" s="1106"/>
      <c r="E318" s="1106"/>
      <c r="F318" s="1106"/>
      <c r="G318" s="1106"/>
      <c r="H318" s="1107"/>
      <c r="I318" s="779"/>
    </row>
    <row r="319" spans="1:9" hidden="1">
      <c r="A319" s="779"/>
      <c r="B319" s="609"/>
      <c r="C319" s="610"/>
      <c r="D319" s="610"/>
      <c r="E319" s="610"/>
      <c r="F319" s="610"/>
      <c r="G319" s="610"/>
      <c r="H319" s="610"/>
      <c r="I319" s="779"/>
    </row>
    <row r="320" spans="1:9" ht="16.5" hidden="1" customHeight="1">
      <c r="A320" s="809" t="s">
        <v>679</v>
      </c>
      <c r="B320" s="1104" t="str">
        <f>"For  "&amp;B240</f>
        <v>For  Name of Other Partner-2 of JV</v>
      </c>
      <c r="C320" s="1104"/>
      <c r="D320" s="1104"/>
      <c r="E320" s="1104"/>
      <c r="F320" s="1104"/>
      <c r="G320" s="779"/>
      <c r="H320" s="779"/>
      <c r="I320" s="779"/>
    </row>
    <row r="321" spans="1:9" ht="15.75" hidden="1" customHeight="1">
      <c r="A321" s="779"/>
      <c r="B321" s="608" t="s">
        <v>19</v>
      </c>
      <c r="C321" s="1105"/>
      <c r="D321" s="1106"/>
      <c r="E321" s="1106"/>
      <c r="F321" s="1106"/>
      <c r="G321" s="1106"/>
      <c r="H321" s="1107"/>
      <c r="I321" s="779"/>
    </row>
    <row r="322" spans="1:9" ht="15.75" hidden="1" customHeight="1">
      <c r="A322" s="779"/>
      <c r="B322" s="608" t="s">
        <v>28</v>
      </c>
      <c r="C322" s="1105"/>
      <c r="D322" s="1106"/>
      <c r="E322" s="1106"/>
      <c r="F322" s="1106"/>
      <c r="G322" s="1106"/>
      <c r="H322" s="1107"/>
      <c r="I322" s="779"/>
    </row>
    <row r="323" spans="1:9" ht="15.75" hidden="1" customHeight="1">
      <c r="A323" s="779"/>
      <c r="B323" s="608" t="s">
        <v>484</v>
      </c>
      <c r="C323" s="1105"/>
      <c r="D323" s="1106"/>
      <c r="E323" s="1106"/>
      <c r="F323" s="1106"/>
      <c r="G323" s="1106"/>
      <c r="H323" s="1107"/>
      <c r="I323" s="779"/>
    </row>
    <row r="324" spans="1:9" ht="15.75" hidden="1" customHeight="1">
      <c r="A324" s="779"/>
      <c r="B324" s="608" t="s">
        <v>537</v>
      </c>
      <c r="C324" s="1105"/>
      <c r="D324" s="1106"/>
      <c r="E324" s="1106"/>
      <c r="F324" s="1106"/>
      <c r="G324" s="1106"/>
      <c r="H324" s="1107"/>
      <c r="I324" s="779"/>
    </row>
    <row r="325" spans="1:9" ht="15.75" hidden="1" customHeight="1">
      <c r="A325" s="779"/>
      <c r="B325" s="608" t="s">
        <v>485</v>
      </c>
      <c r="C325" s="1105"/>
      <c r="D325" s="1106"/>
      <c r="E325" s="1106"/>
      <c r="F325" s="1106"/>
      <c r="G325" s="1106"/>
      <c r="H325" s="1107"/>
      <c r="I325" s="779"/>
    </row>
    <row r="326" spans="1:9" ht="15.75" hidden="1" customHeight="1">
      <c r="A326" s="779"/>
      <c r="B326" s="608" t="s">
        <v>490</v>
      </c>
      <c r="C326" s="1105"/>
      <c r="D326" s="1106"/>
      <c r="E326" s="1106"/>
      <c r="F326" s="1106"/>
      <c r="G326" s="1106"/>
      <c r="H326" s="1107"/>
      <c r="I326" s="779"/>
    </row>
    <row r="327" spans="1:9" ht="15.75" hidden="1" customHeight="1">
      <c r="A327" s="779"/>
      <c r="B327" s="608" t="s">
        <v>698</v>
      </c>
      <c r="C327" s="1105"/>
      <c r="D327" s="1106"/>
      <c r="E327" s="1106"/>
      <c r="F327" s="1106"/>
      <c r="G327" s="1106"/>
      <c r="H327" s="1107"/>
      <c r="I327" s="779"/>
    </row>
    <row r="328" spans="1:9" ht="15.75" hidden="1" customHeight="1">
      <c r="A328" s="779"/>
      <c r="B328" s="608" t="s">
        <v>699</v>
      </c>
      <c r="C328" s="1105"/>
      <c r="D328" s="1106"/>
      <c r="E328" s="1106"/>
      <c r="F328" s="1106"/>
      <c r="G328" s="1106"/>
      <c r="H328" s="1107"/>
      <c r="I328" s="779"/>
    </row>
    <row r="329" spans="1:9" ht="15.75" hidden="1" customHeight="1">
      <c r="A329" s="779"/>
      <c r="B329" s="608" t="s">
        <v>700</v>
      </c>
      <c r="C329" s="1105"/>
      <c r="D329" s="1106"/>
      <c r="E329" s="1106"/>
      <c r="F329" s="1106"/>
      <c r="G329" s="1106"/>
      <c r="H329" s="1107"/>
      <c r="I329" s="779"/>
    </row>
    <row r="330" spans="1:9" ht="15.75" hidden="1" customHeight="1">
      <c r="A330" s="779"/>
      <c r="B330" s="608" t="s">
        <v>701</v>
      </c>
      <c r="C330" s="1105"/>
      <c r="D330" s="1106"/>
      <c r="E330" s="1106"/>
      <c r="F330" s="1106"/>
      <c r="G330" s="1106"/>
      <c r="H330" s="1107"/>
      <c r="I330" s="779"/>
    </row>
    <row r="331" spans="1:9">
      <c r="A331" s="779"/>
      <c r="B331" s="609"/>
      <c r="C331" s="610"/>
      <c r="D331" s="610"/>
      <c r="E331" s="610"/>
      <c r="F331" s="610"/>
      <c r="G331" s="610"/>
      <c r="H331" s="610"/>
      <c r="I331" s="779"/>
    </row>
    <row r="332" spans="1:9" ht="24" customHeight="1">
      <c r="A332" s="605" t="s">
        <v>890</v>
      </c>
      <c r="B332" s="963" t="s">
        <v>702</v>
      </c>
      <c r="C332" s="963"/>
      <c r="D332" s="963"/>
      <c r="E332" s="963"/>
      <c r="F332" s="963"/>
      <c r="G332" s="963"/>
      <c r="H332" s="963"/>
      <c r="I332" s="779"/>
    </row>
    <row r="333" spans="1:9" ht="36" customHeight="1">
      <c r="A333" s="560">
        <v>5.0999999999999996</v>
      </c>
      <c r="B333" s="1209" t="s">
        <v>703</v>
      </c>
      <c r="C333" s="1209"/>
      <c r="D333" s="1209"/>
      <c r="E333" s="1209"/>
      <c r="F333" s="1209"/>
      <c r="G333" s="1209"/>
      <c r="H333" s="1209"/>
    </row>
    <row r="334" spans="1:9" ht="105.75" customHeight="1">
      <c r="A334" s="779"/>
      <c r="B334" s="559" t="s">
        <v>704</v>
      </c>
      <c r="C334" s="1102" t="s">
        <v>705</v>
      </c>
      <c r="D334" s="1102"/>
      <c r="E334" s="1102"/>
      <c r="F334" s="1102"/>
      <c r="G334" s="1102"/>
      <c r="H334" s="1102"/>
      <c r="I334" s="611"/>
    </row>
    <row r="335" spans="1:9" ht="78" customHeight="1">
      <c r="A335" s="779"/>
      <c r="B335" s="559" t="s">
        <v>486</v>
      </c>
      <c r="C335" s="1102" t="s">
        <v>706</v>
      </c>
      <c r="D335" s="1102"/>
      <c r="E335" s="1102"/>
      <c r="F335" s="1102"/>
      <c r="G335" s="1102"/>
      <c r="H335" s="1102"/>
      <c r="I335" s="779"/>
    </row>
    <row r="336" spans="1:9" ht="9" customHeight="1">
      <c r="A336" s="779"/>
      <c r="B336" s="779"/>
      <c r="C336" s="779"/>
      <c r="D336" s="779"/>
      <c r="E336" s="779"/>
      <c r="F336" s="779"/>
      <c r="G336" s="779"/>
      <c r="H336" s="779"/>
      <c r="I336" s="779"/>
    </row>
    <row r="337" spans="1:12" ht="36.75" customHeight="1">
      <c r="A337" s="560">
        <v>5.2</v>
      </c>
      <c r="B337" s="965" t="s">
        <v>177</v>
      </c>
      <c r="C337" s="965"/>
      <c r="D337" s="965"/>
      <c r="E337" s="965"/>
      <c r="F337" s="965"/>
      <c r="G337" s="965"/>
      <c r="H337" s="965"/>
    </row>
    <row r="338" spans="1:12" ht="10.5" customHeight="1">
      <c r="A338" s="779"/>
      <c r="B338" s="779"/>
      <c r="C338" s="779"/>
      <c r="D338" s="779"/>
      <c r="E338" s="779"/>
      <c r="F338" s="779"/>
      <c r="G338" s="779"/>
      <c r="H338" s="779"/>
      <c r="I338" s="779"/>
    </row>
    <row r="339" spans="1:12" ht="24" customHeight="1">
      <c r="A339" s="357"/>
      <c r="B339" s="1110" t="s">
        <v>707</v>
      </c>
      <c r="C339" s="1110"/>
      <c r="D339" s="1110"/>
      <c r="E339" s="1110"/>
      <c r="F339" s="1110"/>
      <c r="G339" s="1110"/>
      <c r="H339" s="1110"/>
      <c r="I339" s="779"/>
    </row>
    <row r="340" spans="1:12" ht="32.25" customHeight="1">
      <c r="A340" s="612"/>
      <c r="B340" s="1111"/>
      <c r="C340" s="1112"/>
      <c r="D340" s="613" t="s">
        <v>708</v>
      </c>
      <c r="E340" s="1113"/>
      <c r="F340" s="1114"/>
      <c r="G340" s="1114"/>
      <c r="H340" s="1114"/>
      <c r="I340" s="777"/>
    </row>
    <row r="341" spans="1:12" ht="50.25" customHeight="1">
      <c r="A341" s="614" t="s">
        <v>614</v>
      </c>
      <c r="B341" s="1046" t="s">
        <v>709</v>
      </c>
      <c r="C341" s="1046"/>
      <c r="D341" s="615" t="s">
        <v>710</v>
      </c>
      <c r="E341" s="779"/>
      <c r="F341" s="779"/>
      <c r="G341" s="779"/>
      <c r="H341" s="779"/>
      <c r="I341" s="777"/>
    </row>
    <row r="342" spans="1:12" ht="21" customHeight="1">
      <c r="A342" s="616"/>
      <c r="B342" s="1115" t="s">
        <v>711</v>
      </c>
      <c r="C342" s="1116"/>
      <c r="D342" s="617"/>
      <c r="E342" s="779"/>
      <c r="F342" s="779"/>
      <c r="G342" s="779"/>
      <c r="H342" s="779"/>
      <c r="I342" s="558"/>
      <c r="J342" s="618"/>
      <c r="K342" s="619"/>
    </row>
    <row r="343" spans="1:12" ht="23.25" customHeight="1">
      <c r="A343" s="616"/>
      <c r="B343" s="1115" t="s">
        <v>712</v>
      </c>
      <c r="C343" s="1116"/>
      <c r="D343" s="617"/>
      <c r="E343" s="779"/>
      <c r="F343" s="779"/>
      <c r="G343" s="779"/>
      <c r="H343" s="779"/>
      <c r="I343" s="620"/>
      <c r="J343" s="621"/>
      <c r="K343" s="622"/>
    </row>
    <row r="344" spans="1:12" ht="21.75" customHeight="1">
      <c r="A344" s="616"/>
      <c r="B344" s="1115" t="s">
        <v>713</v>
      </c>
      <c r="C344" s="1116"/>
      <c r="D344" s="617"/>
      <c r="E344" s="779"/>
      <c r="F344" s="779"/>
      <c r="G344" s="779"/>
      <c r="H344" s="779"/>
      <c r="I344" s="558"/>
      <c r="J344" s="618"/>
      <c r="K344" s="619"/>
      <c r="L344" s="397"/>
    </row>
    <row r="345" spans="1:12" ht="20.25" customHeight="1">
      <c r="A345" s="616"/>
      <c r="B345" s="1115" t="s">
        <v>714</v>
      </c>
      <c r="C345" s="1116"/>
      <c r="D345" s="617"/>
      <c r="E345" s="779"/>
      <c r="F345" s="779"/>
      <c r="G345" s="779"/>
      <c r="H345" s="779"/>
      <c r="I345" s="558"/>
      <c r="J345" s="618"/>
      <c r="K345" s="619"/>
      <c r="L345" s="397"/>
    </row>
    <row r="346" spans="1:12" ht="21.75" customHeight="1">
      <c r="A346" s="616"/>
      <c r="B346" s="1108" t="s">
        <v>715</v>
      </c>
      <c r="C346" s="1109"/>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password="CC69" sheet="1" objects="1" scenarios="1" formatColumns="0" formatRows="0" selectLockedCells="1"/>
  <customSheetViews>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5"/>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formula1>$K$146:$K$147</formula1>
    </dataValidation>
  </dataValidations>
  <printOptions horizontalCentered="1"/>
  <pageMargins left="0.42" right="0.28999999999999998" top="0.4" bottom="0.31" header="0.32" footer="0.24"/>
  <pageSetup paperSize="9" scale="65" fitToHeight="0" orientation="portrait" r:id="rId6"/>
  <headerFooter alignWithMargins="0"/>
  <drawing r:id="rId7"/>
  <legacyDrawing r:id="rId8"/>
  <mc:AlternateContent xmlns:mc="http://schemas.openxmlformats.org/markup-compatibility/2006">
    <mc:Choice Requires="x14">
      <controls>
        <mc:AlternateContent xmlns:mc="http://schemas.openxmlformats.org/markup-compatibility/2006">
          <mc:Choice Requires="x14">
            <control shapeId="141313" r:id="rId9"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0"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1"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2"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3"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4"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27"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28"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29"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0"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1"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2"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3"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34"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35"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36"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37"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38"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88" t="str">
        <f>'Attach 3(JV)'!A1</f>
        <v>Specification No. :CC-CS/1029-NR1/TR-4142/3/G5</v>
      </c>
      <c r="B1" s="1288"/>
      <c r="C1" s="1288"/>
      <c r="D1" s="1288"/>
      <c r="E1" s="673"/>
      <c r="F1" s="674"/>
      <c r="G1" s="651" t="str">
        <f>"Attachment-4 " &amp; 'Attach 3(JV)'!AV1</f>
        <v xml:space="preserve">Attachment-4 </v>
      </c>
      <c r="H1" s="149"/>
      <c r="I1" s="149"/>
    </row>
    <row r="3" spans="1:9" ht="81"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935"/>
      <c r="G3" s="935"/>
    </row>
    <row r="4" spans="1:9" ht="20.100000000000001" customHeight="1">
      <c r="A4" s="29"/>
      <c r="H4" s="158"/>
    </row>
    <row r="5" spans="1:9" ht="20.100000000000001" customHeight="1">
      <c r="A5" s="951" t="s">
        <v>362</v>
      </c>
      <c r="B5" s="951"/>
      <c r="C5" s="951"/>
      <c r="D5" s="951"/>
      <c r="E5" s="951"/>
      <c r="F5" s="951"/>
      <c r="G5" s="951"/>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7" t="str">
        <f>'Attach 3(JV)'!A8</f>
        <v/>
      </c>
      <c r="B8" s="957"/>
      <c r="C8" s="957"/>
      <c r="D8" s="957"/>
      <c r="F8" s="137" t="str">
        <f>'Attach 3(JV)'!E8</f>
        <v>Contract Services</v>
      </c>
      <c r="H8" s="159"/>
    </row>
    <row r="9" spans="1:9" ht="20.100000000000001" customHeight="1">
      <c r="A9" s="14" t="s">
        <v>355</v>
      </c>
      <c r="B9" s="1290">
        <f>'Attach 3(JV)'!B9</f>
        <v>0</v>
      </c>
      <c r="C9" s="1290"/>
      <c r="D9" s="1290"/>
      <c r="F9" s="137" t="str">
        <f>'Attach 3(JV)'!E9</f>
        <v>Power Grid Corporation of India Ltd.,</v>
      </c>
      <c r="H9" s="159"/>
    </row>
    <row r="10" spans="1:9" ht="20.100000000000001" customHeight="1">
      <c r="A10" s="14" t="s">
        <v>357</v>
      </c>
      <c r="B10" s="1290">
        <f>'Attach 3(JV)'!B10</f>
        <v>0</v>
      </c>
      <c r="C10" s="1290"/>
      <c r="D10" s="1290"/>
      <c r="F10" s="137" t="str">
        <f>'Attach 3(JV)'!E10</f>
        <v>"Saudamini", Plot No. 2, Sector 29</v>
      </c>
      <c r="H10" s="159"/>
    </row>
    <row r="11" spans="1:9" ht="20.100000000000001" customHeight="1">
      <c r="B11" s="1290">
        <f>'Attach 3(JV)'!B11</f>
        <v>0</v>
      </c>
      <c r="C11" s="1290"/>
      <c r="D11" s="1290"/>
      <c r="F11" s="137" t="str">
        <f>'Attach 3(JV)'!E11</f>
        <v>Gurgaon (Haryana) - 122001</v>
      </c>
    </row>
    <row r="12" spans="1:9" ht="20.100000000000001" customHeight="1">
      <c r="A12" s="33"/>
      <c r="B12" s="1290">
        <f>'Attach 3(JV)'!B12</f>
        <v>0</v>
      </c>
      <c r="C12" s="1290"/>
      <c r="D12" s="1290"/>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350</v>
      </c>
    </row>
    <row r="16" spans="1:9" ht="20.100000000000001" customHeight="1">
      <c r="A16" s="33"/>
    </row>
    <row r="17" spans="1:9" ht="50.1" customHeight="1">
      <c r="A17" s="1291" t="str">
        <f>"We hereby certify that equipment and materials to be supplied are produced in " &amp;H26 &amp; " eligible source " &amp; F26</f>
        <v>We hereby certify that equipment and materials to be supplied are produced in [Name of Countries],  eligible source country.</v>
      </c>
      <c r="B17" s="1291"/>
      <c r="C17" s="1291"/>
      <c r="D17" s="1291"/>
      <c r="E17" s="1291"/>
      <c r="F17" s="157" t="s">
        <v>186</v>
      </c>
      <c r="G17" s="157" t="s">
        <v>187</v>
      </c>
    </row>
    <row r="18" spans="1:9" ht="45" customHeight="1">
      <c r="A18" s="1289" t="str">
        <f>"We hereby certify that our company is incorporated and registered in " &amp;I26 &amp; " eligible source " &amp;G26</f>
        <v>We hereby certify that our company is incorporated and registered in [Name of Countries],  eligible source country.</v>
      </c>
      <c r="B18" s="1289"/>
      <c r="C18" s="1289"/>
      <c r="D18" s="1289"/>
      <c r="E18" s="1289"/>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9" sheet="1" objects="1" scenarios="1" formatColumns="0" formatRows="0" selectLockedCells="1"/>
  <customSheetViews>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8" zoomScale="115" zoomScaleSheetLayoutView="115" workbookViewId="0">
      <selection activeCell="D20" sqref="D20"/>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2" t="str">
        <f>'Attach 3(JV)'!A1</f>
        <v>Specification No. :CC-CS/1029-NR1/TR-4142/3/G5</v>
      </c>
      <c r="B1" s="1292"/>
      <c r="C1" s="1292"/>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224"/>
      <c r="G3" s="225"/>
      <c r="H3" s="224"/>
    </row>
    <row r="4" spans="1:38" ht="11.1" customHeight="1">
      <c r="A4" s="29"/>
      <c r="H4" s="226"/>
      <c r="I4" s="227"/>
    </row>
    <row r="5" spans="1:38" ht="20.100000000000001" customHeight="1">
      <c r="A5" s="951" t="s">
        <v>363</v>
      </c>
      <c r="B5" s="951"/>
      <c r="C5" s="951"/>
      <c r="D5" s="951"/>
      <c r="E5" s="951"/>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7" t="str">
        <f>'Attach 3(JV)'!A8</f>
        <v/>
      </c>
      <c r="B8" s="957"/>
      <c r="C8" s="957"/>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355</v>
      </c>
      <c r="B9" s="1290">
        <f>'Attach 3(JV)'!B9</f>
        <v>0</v>
      </c>
      <c r="C9" s="1290"/>
      <c r="D9" s="12" t="str">
        <f>'Attach 3(JV)'!E9</f>
        <v>Power Grid Corporation of India Ltd.,</v>
      </c>
      <c r="H9" s="226"/>
      <c r="I9" s="228"/>
    </row>
    <row r="10" spans="1:38" ht="20.100000000000001" customHeight="1">
      <c r="A10" s="14" t="s">
        <v>357</v>
      </c>
      <c r="B10" s="1290">
        <f>'Attach 3(JV)'!B10</f>
        <v>0</v>
      </c>
      <c r="C10" s="1290"/>
      <c r="D10" s="12" t="str">
        <f>'Attach 3(JV)'!E10</f>
        <v>"Saudamini", Plot No. 2, Sector 29</v>
      </c>
      <c r="H10" s="226"/>
      <c r="I10" s="228"/>
    </row>
    <row r="11" spans="1:38" ht="20.100000000000001" customHeight="1">
      <c r="B11" s="1290">
        <f>'Attach 3(JV)'!B11</f>
        <v>0</v>
      </c>
      <c r="C11" s="1290"/>
      <c r="D11" s="12" t="str">
        <f>'Attach 3(JV)'!E11</f>
        <v>Gurgaon (Haryana) - 122001</v>
      </c>
    </row>
    <row r="12" spans="1:38" ht="15" customHeight="1">
      <c r="A12" s="33"/>
      <c r="B12" s="1290">
        <f>'Attach 3(JV)'!B12</f>
        <v>0</v>
      </c>
      <c r="C12" s="1290"/>
      <c r="D12" s="12"/>
    </row>
    <row r="13" spans="1:38" ht="20.100000000000001" customHeight="1">
      <c r="A13" s="30" t="s">
        <v>350</v>
      </c>
      <c r="D13" s="43"/>
    </row>
    <row r="14" spans="1:38" ht="79.5" customHeight="1">
      <c r="A14" s="1293" t="s">
        <v>364</v>
      </c>
      <c r="B14" s="1293"/>
      <c r="C14" s="1293"/>
      <c r="D14" s="1293"/>
      <c r="E14" s="1293"/>
    </row>
    <row r="15" spans="1:38" ht="20.100000000000001" customHeight="1">
      <c r="A15" s="139" t="s">
        <v>370</v>
      </c>
      <c r="B15" s="139" t="s">
        <v>371</v>
      </c>
      <c r="C15" s="139" t="s">
        <v>372</v>
      </c>
      <c r="D15" s="139" t="s">
        <v>351</v>
      </c>
      <c r="E15" s="139" t="s">
        <v>352</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3" t="s">
        <v>365</v>
      </c>
      <c r="B22" s="1293"/>
      <c r="C22" s="1293"/>
      <c r="D22" s="1293"/>
      <c r="E22" s="1293"/>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4" t="str">
        <f>'Attach 3(JV)'!E24</f>
        <v/>
      </c>
      <c r="E25" s="1294"/>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objects="1" scenarios="1" formatColumns="0" formatRows="0" selectLockedCells="1"/>
  <customSheetViews>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20" sqref="B20: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2" t="str">
        <f>'Attach 3(JV)'!A1</f>
        <v>Specification No. :CC-CS/1029-NR1/TR-4142/3/G5</v>
      </c>
      <c r="B1" s="1292"/>
      <c r="C1" s="1292"/>
      <c r="D1" s="1292"/>
      <c r="E1" s="676" t="str">
        <f>"Attachment-4(B) "&amp; 'Attach 3(JV)'!AT1</f>
        <v xml:space="preserve">Attachment-4(B) </v>
      </c>
      <c r="F1" s="658"/>
      <c r="G1" s="658"/>
      <c r="H1" s="658"/>
    </row>
    <row r="3" spans="1:9" ht="83.2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27"/>
      <c r="G3" s="28"/>
      <c r="H3" s="27"/>
    </row>
    <row r="4" spans="1:9" ht="20.100000000000001" customHeight="1">
      <c r="A4" s="29"/>
      <c r="H4" s="31"/>
      <c r="I4" s="11"/>
    </row>
    <row r="5" spans="1:9" ht="20.100000000000001" customHeight="1">
      <c r="A5" s="951" t="s">
        <v>363</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2" t="str">
        <f>'Attach 3(JV)'!E8</f>
        <v>Contract Services</v>
      </c>
      <c r="H8" s="31"/>
      <c r="I8" s="13"/>
    </row>
    <row r="9" spans="1:9" ht="20.100000000000001" customHeight="1">
      <c r="A9" s="14" t="s">
        <v>355</v>
      </c>
      <c r="B9" s="1290">
        <f>'Attach 3(JV)'!B9</f>
        <v>0</v>
      </c>
      <c r="C9" s="1290"/>
      <c r="D9" s="1290"/>
      <c r="E9" s="12" t="str">
        <f>'Attach 3(JV)'!E9</f>
        <v>Power Grid Corporation of India Ltd.,</v>
      </c>
      <c r="H9" s="31"/>
      <c r="I9" s="13"/>
    </row>
    <row r="10" spans="1:9" ht="20.100000000000001" customHeight="1">
      <c r="A10" s="14" t="s">
        <v>357</v>
      </c>
      <c r="B10" s="1290">
        <f>'Attach 3(JV)'!B10</f>
        <v>0</v>
      </c>
      <c r="C10" s="1290"/>
      <c r="D10" s="1290"/>
      <c r="E10" s="12" t="str">
        <f>'Attach 3(JV)'!E10</f>
        <v>"Saudamini", Plot No. 2, Sector 29</v>
      </c>
      <c r="H10" s="31"/>
      <c r="I10" s="13"/>
    </row>
    <row r="11" spans="1:9" ht="20.100000000000001" customHeight="1">
      <c r="B11" s="1290">
        <f>'Attach 3(JV)'!B11</f>
        <v>0</v>
      </c>
      <c r="C11" s="1290"/>
      <c r="D11" s="1290"/>
      <c r="E11" s="12" t="str">
        <f>'Attach 3(JV)'!E11</f>
        <v>Gurgaon (Haryana) - 122001</v>
      </c>
    </row>
    <row r="12" spans="1:9" ht="20.100000000000001" customHeight="1">
      <c r="A12" s="33"/>
      <c r="B12" s="1290">
        <f>'Attach 3(JV)'!B12</f>
        <v>0</v>
      </c>
      <c r="C12" s="1290"/>
      <c r="D12" s="1290"/>
      <c r="E12" s="12"/>
    </row>
    <row r="13" spans="1:9" ht="20.100000000000001" customHeight="1">
      <c r="A13" s="30" t="s">
        <v>350</v>
      </c>
    </row>
    <row r="14" spans="1:9" ht="20.100000000000001" customHeight="1">
      <c r="A14" s="33"/>
    </row>
    <row r="15" spans="1:9" ht="87.75" customHeight="1">
      <c r="A15" s="1296" t="s">
        <v>373</v>
      </c>
      <c r="B15" s="1296"/>
      <c r="C15" s="1296"/>
      <c r="D15" s="1296"/>
      <c r="E15" s="1296"/>
    </row>
    <row r="16" spans="1:9" ht="30" customHeight="1">
      <c r="A16" s="95" t="s">
        <v>366</v>
      </c>
      <c r="B16" s="1295"/>
      <c r="C16" s="1295"/>
      <c r="D16" s="1295"/>
      <c r="E16" s="1295"/>
    </row>
    <row r="17" spans="1:5" ht="30" customHeight="1">
      <c r="A17" s="95" t="s">
        <v>367</v>
      </c>
      <c r="B17" s="1295"/>
      <c r="C17" s="1295"/>
      <c r="D17" s="1295"/>
      <c r="E17" s="1295"/>
    </row>
    <row r="18" spans="1:5" ht="30" customHeight="1">
      <c r="A18" s="95" t="s">
        <v>368</v>
      </c>
      <c r="B18" s="1295"/>
      <c r="C18" s="1295"/>
      <c r="D18" s="1295"/>
      <c r="E18" s="1295"/>
    </row>
    <row r="19" spans="1:5" ht="30" customHeight="1">
      <c r="A19" s="44" t="s">
        <v>369</v>
      </c>
      <c r="B19" s="1295"/>
      <c r="C19" s="1295"/>
      <c r="D19" s="1295"/>
      <c r="E19" s="1295"/>
    </row>
    <row r="20" spans="1:5" ht="30" customHeight="1">
      <c r="A20" s="44" t="s">
        <v>75</v>
      </c>
      <c r="B20" s="1295"/>
      <c r="C20" s="1295"/>
      <c r="D20" s="1295"/>
      <c r="E20" s="1295"/>
    </row>
    <row r="21" spans="1:5" ht="30" customHeight="1">
      <c r="A21" s="44" t="s">
        <v>78</v>
      </c>
      <c r="B21" s="1295"/>
      <c r="C21" s="1295"/>
      <c r="D21" s="1295"/>
      <c r="E21" s="1295"/>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9" sheet="1" objects="1" scenarios="1" formatColumns="0" formatRows="0" selectLockedCells="1"/>
  <customSheetViews>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5"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2" t="str">
        <f>'Attach 3(JV)'!A1</f>
        <v>Specification No. :CC-CS/1029-NR1/TR-4142/3/G5</v>
      </c>
      <c r="B1" s="1292"/>
      <c r="C1" s="1292"/>
      <c r="D1" s="1303" t="str">
        <f>"Attachment-5 " &amp; 'Attach 3(JV)'!AT1</f>
        <v xml:space="preserve">Attachment-5 </v>
      </c>
      <c r="E1" s="1303"/>
      <c r="F1" s="658"/>
      <c r="G1" s="658"/>
      <c r="H1" s="658"/>
    </row>
    <row r="2" spans="1:9" ht="8.1" customHeight="1"/>
    <row r="3" spans="1:9" ht="79.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27"/>
      <c r="G3" s="28"/>
      <c r="H3" s="27"/>
    </row>
    <row r="4" spans="1:9" ht="42" hidden="1" customHeight="1">
      <c r="A4" s="29"/>
      <c r="H4" s="31"/>
      <c r="I4" s="11"/>
    </row>
    <row r="5" spans="1:9" ht="20.100000000000001" customHeight="1">
      <c r="A5" s="951" t="s">
        <v>374</v>
      </c>
      <c r="B5" s="951"/>
      <c r="C5" s="951"/>
      <c r="D5" s="951"/>
      <c r="E5" s="951"/>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7" t="str">
        <f>'Attach 3(JV)'!A8</f>
        <v/>
      </c>
      <c r="B8" s="957"/>
      <c r="C8" s="957"/>
      <c r="D8" s="12" t="str">
        <f>'Attach 3(JV)'!E8</f>
        <v>Contract Services</v>
      </c>
      <c r="H8" s="31"/>
      <c r="I8" s="13"/>
    </row>
    <row r="9" spans="1:9" ht="20.100000000000001" customHeight="1">
      <c r="A9" s="14" t="s">
        <v>355</v>
      </c>
      <c r="B9" s="1290">
        <f>'Attach 3(JV)'!B9</f>
        <v>0</v>
      </c>
      <c r="C9" s="1290"/>
      <c r="D9" s="12" t="str">
        <f>'Attach 3(JV)'!E9</f>
        <v>Power Grid Corporation of India Ltd.,</v>
      </c>
      <c r="H9" s="31"/>
      <c r="I9" s="13"/>
    </row>
    <row r="10" spans="1:9" ht="20.100000000000001" customHeight="1">
      <c r="A10" s="14" t="s">
        <v>357</v>
      </c>
      <c r="B10" s="1290">
        <f>'Attach 3(JV)'!B10</f>
        <v>0</v>
      </c>
      <c r="C10" s="1290"/>
      <c r="D10" s="12" t="str">
        <f>'Attach 3(JV)'!E10</f>
        <v>"Saudamini", Plot No. 2, Sector 29</v>
      </c>
      <c r="H10" s="31"/>
      <c r="I10" s="13"/>
    </row>
    <row r="11" spans="1:9" ht="20.100000000000001" customHeight="1">
      <c r="B11" s="1290">
        <f>'Attach 3(JV)'!B11</f>
        <v>0</v>
      </c>
      <c r="C11" s="1290"/>
      <c r="D11" s="12" t="str">
        <f>'Attach 3(JV)'!E11</f>
        <v>Gurgaon (Haryana) - 122001</v>
      </c>
    </row>
    <row r="12" spans="1:9" ht="17.25" customHeight="1">
      <c r="A12" s="33"/>
      <c r="B12" s="1290">
        <f>'Attach 3(JV)'!B12</f>
        <v>0</v>
      </c>
      <c r="C12" s="1290"/>
      <c r="D12" s="12"/>
    </row>
    <row r="13" spans="1:9" ht="20.100000000000001" customHeight="1">
      <c r="A13" s="30" t="s">
        <v>350</v>
      </c>
      <c r="D13" s="43"/>
    </row>
    <row r="14" spans="1:9" ht="45.75" customHeight="1">
      <c r="A14" s="1186" t="s">
        <v>375</v>
      </c>
      <c r="B14" s="1186"/>
      <c r="C14" s="1186"/>
      <c r="D14" s="1186"/>
      <c r="E14" s="1186"/>
      <c r="F14" s="35"/>
      <c r="G14" s="35"/>
      <c r="H14" s="35"/>
    </row>
    <row r="15" spans="1:9" ht="32.1" customHeight="1">
      <c r="A15" s="1298" t="s">
        <v>353</v>
      </c>
      <c r="B15" s="1298" t="s">
        <v>372</v>
      </c>
      <c r="C15" s="1298" t="s">
        <v>376</v>
      </c>
      <c r="D15" s="1300" t="s">
        <v>377</v>
      </c>
      <c r="E15" s="1301"/>
      <c r="F15" s="35"/>
      <c r="G15" s="35"/>
      <c r="H15" s="35"/>
    </row>
    <row r="16" spans="1:9" ht="19.5" customHeight="1">
      <c r="A16" s="1299"/>
      <c r="B16" s="1299"/>
      <c r="C16" s="1299"/>
      <c r="D16" s="48" t="s">
        <v>378</v>
      </c>
      <c r="E16" s="48" t="s">
        <v>379</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4" t="s">
        <v>516</v>
      </c>
      <c r="B24" s="1305"/>
      <c r="C24" s="1305"/>
      <c r="D24" s="1305"/>
      <c r="E24" s="1305"/>
      <c r="F24" s="193"/>
      <c r="G24" s="193"/>
      <c r="H24" s="186"/>
    </row>
    <row r="25" spans="1:8" ht="54.75" customHeight="1">
      <c r="A25" s="1302" t="s">
        <v>870</v>
      </c>
      <c r="B25" s="1302"/>
      <c r="C25" s="1302"/>
      <c r="D25" s="1302"/>
      <c r="E25" s="1302"/>
      <c r="F25" s="185"/>
      <c r="G25" s="185"/>
      <c r="H25" s="186"/>
    </row>
    <row r="26" spans="1:8" ht="32.1" customHeight="1">
      <c r="A26" s="1298" t="s">
        <v>353</v>
      </c>
      <c r="B26" s="1298" t="s">
        <v>372</v>
      </c>
      <c r="C26" s="1298" t="s">
        <v>103</v>
      </c>
      <c r="D26" s="1300" t="s">
        <v>104</v>
      </c>
      <c r="E26" s="1301"/>
      <c r="F26" s="35"/>
      <c r="G26" s="35"/>
      <c r="H26" s="35"/>
    </row>
    <row r="27" spans="1:8" ht="22.5" customHeight="1">
      <c r="A27" s="1299"/>
      <c r="B27" s="1299"/>
      <c r="C27" s="1299"/>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:CC-CS/1029-NR1/TR-4142/3/G5</v>
      </c>
      <c r="B36" s="23"/>
      <c r="C36" s="23"/>
      <c r="D36" s="23"/>
      <c r="E36" s="42" t="str">
        <f>"Annexure I to " &amp;D1</f>
        <v xml:space="preserve">Annexure I to Attachment-5 </v>
      </c>
    </row>
    <row r="37" spans="1:5" ht="18" customHeight="1">
      <c r="A37" s="39"/>
    </row>
    <row r="38" spans="1:5" ht="18" customHeight="1">
      <c r="A38" s="1297" t="s">
        <v>374</v>
      </c>
      <c r="B38" s="1297"/>
      <c r="C38" s="1297"/>
      <c r="D38" s="1297"/>
      <c r="E38" s="1297"/>
    </row>
    <row r="39" spans="1:5" ht="18" customHeight="1">
      <c r="B39" s="97"/>
    </row>
    <row r="40" spans="1:5" ht="42" customHeight="1">
      <c r="A40" s="1308" t="s">
        <v>353</v>
      </c>
      <c r="B40" s="1310" t="s">
        <v>372</v>
      </c>
      <c r="C40" s="1310" t="s">
        <v>376</v>
      </c>
      <c r="D40" s="1300" t="s">
        <v>377</v>
      </c>
      <c r="E40" s="1301"/>
    </row>
    <row r="41" spans="1:5" ht="23.25" customHeight="1">
      <c r="A41" s="1309"/>
      <c r="B41" s="1311"/>
      <c r="C41" s="1311"/>
      <c r="D41" s="48" t="s">
        <v>378</v>
      </c>
      <c r="E41" s="48" t="s">
        <v>379</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:CC-CS/1029-NR1/TR-4142/3/G5</v>
      </c>
      <c r="B73" s="23"/>
      <c r="C73" s="23"/>
      <c r="D73" s="23"/>
      <c r="E73" s="42" t="str">
        <f>E36</f>
        <v xml:space="preserve">Annexure I to Attachment-5 </v>
      </c>
    </row>
    <row r="74" spans="1:5" ht="18" customHeight="1">
      <c r="A74" s="39"/>
    </row>
    <row r="75" spans="1:5" ht="18" customHeight="1">
      <c r="A75" s="1297" t="s">
        <v>374</v>
      </c>
      <c r="B75" s="1297"/>
      <c r="C75" s="1297"/>
      <c r="D75" s="1297"/>
      <c r="E75" s="1297"/>
    </row>
    <row r="76" spans="1:5" ht="18" customHeight="1">
      <c r="B76" s="97"/>
    </row>
    <row r="77" spans="1:5" ht="37.5" customHeight="1">
      <c r="A77" s="1308" t="s">
        <v>353</v>
      </c>
      <c r="B77" s="1310" t="s">
        <v>372</v>
      </c>
      <c r="C77" s="1310" t="s">
        <v>377</v>
      </c>
      <c r="D77" s="1306" t="s">
        <v>377</v>
      </c>
      <c r="E77" s="1307"/>
    </row>
    <row r="78" spans="1:5" ht="24" customHeight="1">
      <c r="A78" s="1309"/>
      <c r="B78" s="1312"/>
      <c r="C78" s="1312"/>
      <c r="D78" s="49" t="s">
        <v>378</v>
      </c>
      <c r="E78" s="49" t="s">
        <v>379</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CC69" sheet="1" objects="1" scenarios="1" formatColumns="0" formatRows="0" selectLockedCells="1"/>
  <customSheetViews>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46" sqref="B46"/>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:CC-CS/1029-NR1/TR-4142/3/G5</v>
      </c>
      <c r="B1" s="680"/>
      <c r="C1" s="680"/>
      <c r="D1" s="680"/>
      <c r="E1" s="681" t="s">
        <v>542</v>
      </c>
      <c r="F1" s="682"/>
      <c r="G1" s="682"/>
      <c r="H1" s="682"/>
    </row>
    <row r="2" spans="1:9" ht="8.1" customHeight="1"/>
    <row r="3" spans="1:9" ht="79.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361"/>
      <c r="G3" s="361"/>
      <c r="H3" s="361"/>
    </row>
    <row r="4" spans="1:9" ht="8.1" customHeight="1">
      <c r="A4" s="362"/>
      <c r="H4" s="363"/>
      <c r="I4" s="364"/>
    </row>
    <row r="5" spans="1:9" ht="27.75" customHeight="1">
      <c r="A5" s="1313" t="s">
        <v>543</v>
      </c>
      <c r="B5" s="1313"/>
      <c r="C5" s="1313"/>
      <c r="D5" s="1313"/>
      <c r="E5" s="1313"/>
      <c r="F5" s="365"/>
      <c r="H5" s="363"/>
      <c r="I5" s="366"/>
    </row>
    <row r="6" spans="1:9" ht="8.1" customHeight="1">
      <c r="A6" s="367"/>
      <c r="H6" s="363"/>
      <c r="I6" s="366"/>
    </row>
    <row r="7" spans="1:9" ht="20.100000000000001" customHeight="1">
      <c r="A7" s="365"/>
      <c r="B7" s="367"/>
      <c r="C7" s="367"/>
      <c r="H7" s="363"/>
      <c r="I7" s="366"/>
    </row>
    <row r="8" spans="1:9" ht="26.25" customHeight="1">
      <c r="A8" s="1314" t="str">
        <f>'[16]Attach 3(QR)'!A8:D8</f>
        <v>Bidder's Name and Address:</v>
      </c>
      <c r="B8" s="1314"/>
      <c r="C8" s="1314"/>
      <c r="D8" s="368" t="str">
        <f>'[16]Attach 3(JV)'!E7</f>
        <v>To:</v>
      </c>
      <c r="H8" s="363"/>
      <c r="I8" s="366"/>
    </row>
    <row r="9" spans="1:9" ht="23.25" customHeight="1">
      <c r="A9" s="961" t="str">
        <f>'Attach 3(JV)'!A8</f>
        <v/>
      </c>
      <c r="B9" s="961"/>
      <c r="C9" s="491"/>
      <c r="D9" s="369" t="str">
        <f>'[16]Attach 3(JV)'!E8</f>
        <v>Contract Services</v>
      </c>
      <c r="H9" s="363"/>
      <c r="I9" s="366"/>
    </row>
    <row r="10" spans="1:9" ht="26.25" customHeight="1">
      <c r="A10" s="370" t="s">
        <v>355</v>
      </c>
      <c r="B10" s="1315">
        <f>'Attach 3(JV)'!B9</f>
        <v>0</v>
      </c>
      <c r="C10" s="1315"/>
      <c r="D10" s="369" t="str">
        <f>'[16]Attach 3(JV)'!E9</f>
        <v>Power Grid Corporation of India Ltd.,</v>
      </c>
      <c r="F10" s="371"/>
      <c r="H10" s="363"/>
      <c r="I10" s="366"/>
    </row>
    <row r="11" spans="1:9" ht="16.5">
      <c r="A11" s="370" t="s">
        <v>357</v>
      </c>
      <c r="B11" s="1316">
        <f>'Attach 3(JV)'!B10</f>
        <v>0</v>
      </c>
      <c r="C11" s="1316"/>
      <c r="D11" s="369" t="str">
        <f>'[16]Attach 3(JV)'!E10</f>
        <v>"Saudamini", Plot No. 2, Sector 29</v>
      </c>
      <c r="H11" s="363"/>
      <c r="I11" s="366"/>
    </row>
    <row r="12" spans="1:9">
      <c r="B12" s="1316">
        <f>'Attach 3(JV)'!B11</f>
        <v>0</v>
      </c>
      <c r="C12" s="1316"/>
      <c r="D12" s="369" t="str">
        <f>'[16]Attach 3(JV)'!E11</f>
        <v>Gurgaon (Haryana) - 122001</v>
      </c>
    </row>
    <row r="13" spans="1:9" ht="21" customHeight="1">
      <c r="A13" s="367"/>
      <c r="B13" s="1316">
        <f>'Attach 3(JV)'!B12</f>
        <v>0</v>
      </c>
      <c r="C13" s="1316"/>
      <c r="D13" s="369"/>
    </row>
    <row r="14" spans="1:9" ht="20.100000000000001" customHeight="1">
      <c r="A14" s="359" t="s">
        <v>350</v>
      </c>
      <c r="D14" s="372"/>
    </row>
    <row r="15" spans="1:9" ht="63" customHeight="1">
      <c r="A15" s="373">
        <v>1</v>
      </c>
      <c r="B15" s="1211" t="s">
        <v>544</v>
      </c>
      <c r="C15" s="1211"/>
      <c r="D15" s="1211"/>
      <c r="E15" s="1211"/>
    </row>
    <row r="16" spans="1:9" ht="32.1" customHeight="1">
      <c r="A16" s="1317" t="s">
        <v>353</v>
      </c>
      <c r="B16" s="1317" t="s">
        <v>372</v>
      </c>
      <c r="C16" s="1317" t="s">
        <v>376</v>
      </c>
      <c r="D16" s="1319" t="s">
        <v>545</v>
      </c>
      <c r="E16" s="1320"/>
    </row>
    <row r="17" spans="1:8" ht="41.25" customHeight="1">
      <c r="A17" s="1318"/>
      <c r="B17" s="1318"/>
      <c r="C17" s="1318"/>
      <c r="D17" s="374" t="s">
        <v>378</v>
      </c>
      <c r="E17" s="374" t="s">
        <v>546</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1" t="s">
        <v>871</v>
      </c>
      <c r="C23" s="1321"/>
      <c r="D23" s="1321"/>
      <c r="E23" s="1321"/>
      <c r="F23" s="379"/>
      <c r="G23" s="379"/>
      <c r="H23" s="383"/>
    </row>
    <row r="24" spans="1:8" ht="18" customHeight="1">
      <c r="A24" s="385"/>
      <c r="B24" s="386"/>
      <c r="C24" s="386"/>
      <c r="D24" s="386"/>
      <c r="E24" s="386"/>
      <c r="F24" s="387"/>
      <c r="G24" s="387"/>
      <c r="H24" s="388"/>
    </row>
    <row r="25" spans="1:8" ht="54.75" hidden="1" customHeight="1">
      <c r="A25" s="1322" t="s">
        <v>80</v>
      </c>
      <c r="B25" s="1322"/>
      <c r="C25" s="1322"/>
      <c r="D25" s="1322"/>
      <c r="E25" s="1322"/>
      <c r="F25" s="389"/>
      <c r="G25" s="389"/>
      <c r="H25" s="388"/>
    </row>
    <row r="26" spans="1:8" ht="32.1" hidden="1" customHeight="1">
      <c r="A26" s="1323" t="s">
        <v>353</v>
      </c>
      <c r="B26" s="1323" t="s">
        <v>372</v>
      </c>
      <c r="C26" s="1323" t="s">
        <v>103</v>
      </c>
      <c r="D26" s="1108" t="s">
        <v>104</v>
      </c>
      <c r="E26" s="1109"/>
    </row>
    <row r="27" spans="1:8" ht="22.5" hidden="1" customHeight="1">
      <c r="A27" s="1324"/>
      <c r="B27" s="1324"/>
      <c r="C27" s="1324"/>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25" t="str">
        <f>'Attach 3(JV)'!E24</f>
        <v/>
      </c>
      <c r="E33" s="1325"/>
    </row>
    <row r="34" spans="1:9" ht="15.95" customHeight="1">
      <c r="A34" s="395" t="s">
        <v>8</v>
      </c>
      <c r="B34" s="409" t="str">
        <f>'Attach 3(JV)'!B25</f>
        <v/>
      </c>
      <c r="C34" s="394" t="s">
        <v>6</v>
      </c>
      <c r="D34" s="1325" t="str">
        <f>'Attach 3(JV)'!E25</f>
        <v/>
      </c>
      <c r="E34" s="1325"/>
    </row>
    <row r="35" spans="1:9" s="359" customFormat="1" ht="15.75" customHeight="1">
      <c r="A35" s="360"/>
      <c r="B35" s="360"/>
      <c r="C35" s="394"/>
      <c r="D35" s="360"/>
      <c r="E35" s="360"/>
      <c r="I35" s="360"/>
    </row>
    <row r="36" spans="1:9" s="359" customFormat="1" ht="19.5" customHeight="1">
      <c r="A36" s="399" t="str">
        <f>A1</f>
        <v>Specification No. :CC-CS/1029-NR1/TR-4142/3/G5</v>
      </c>
      <c r="B36" s="400"/>
      <c r="C36" s="400"/>
      <c r="D36" s="400"/>
      <c r="E36" s="401" t="str">
        <f>E1</f>
        <v>Attachment-5A</v>
      </c>
      <c r="I36" s="360"/>
    </row>
    <row r="37" spans="1:9" s="359" customFormat="1" ht="18" customHeight="1">
      <c r="A37" s="397"/>
      <c r="I37" s="360"/>
    </row>
    <row r="38" spans="1:9" s="359" customFormat="1" ht="30" customHeight="1">
      <c r="A38" s="1326" t="s">
        <v>374</v>
      </c>
      <c r="B38" s="1326"/>
      <c r="C38" s="1326"/>
      <c r="D38" s="1326"/>
      <c r="E38" s="1326"/>
      <c r="I38" s="360"/>
    </row>
    <row r="39" spans="1:9" s="359" customFormat="1" ht="18" customHeight="1">
      <c r="B39" s="393"/>
      <c r="I39" s="360"/>
    </row>
    <row r="40" spans="1:9" s="359" customFormat="1" ht="36" customHeight="1">
      <c r="A40" s="1327" t="s">
        <v>353</v>
      </c>
      <c r="B40" s="971" t="s">
        <v>372</v>
      </c>
      <c r="C40" s="1323" t="s">
        <v>376</v>
      </c>
      <c r="D40" s="1328" t="s">
        <v>545</v>
      </c>
      <c r="E40" s="1329"/>
      <c r="I40" s="360"/>
    </row>
    <row r="41" spans="1:9" s="359" customFormat="1" ht="36" customHeight="1">
      <c r="A41" s="983"/>
      <c r="B41" s="1324"/>
      <c r="C41" s="1324"/>
      <c r="D41" s="390" t="s">
        <v>378</v>
      </c>
      <c r="E41" s="390" t="s">
        <v>547</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548</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CC69" sheet="1" objects="1" scenarios="1" formatColumns="0" formatRows="0" selectLockedCells="1"/>
  <customSheetViews>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4" zoomScale="110" zoomScaleSheetLayoutView="11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2" t="str">
        <f>'Attach 3(JV)'!A1</f>
        <v>Specification No. :CC-CS/1029-NR1/TR-4142/3/G5</v>
      </c>
      <c r="B1" s="1292"/>
      <c r="C1" s="1292"/>
      <c r="D1" s="1292"/>
      <c r="E1" s="676" t="str">
        <f>"Attachment-6 " &amp; 'Attach 3(JV)'!AT1</f>
        <v xml:space="preserve">Attachment-6 </v>
      </c>
      <c r="F1" s="658"/>
      <c r="G1" s="658"/>
      <c r="H1" s="658"/>
      <c r="Z1" s="684"/>
    </row>
    <row r="2" spans="1:26" ht="3.75" customHeight="1">
      <c r="Z2" s="147"/>
    </row>
    <row r="3" spans="1:26" ht="77.2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27"/>
      <c r="G3" s="28"/>
      <c r="H3" s="27"/>
    </row>
    <row r="4" spans="1:26" ht="6.75" customHeight="1">
      <c r="A4" s="29"/>
      <c r="H4" s="31"/>
      <c r="I4" s="11"/>
    </row>
    <row r="5" spans="1:26" ht="20.100000000000001" customHeight="1">
      <c r="A5" s="951" t="s">
        <v>45</v>
      </c>
      <c r="B5" s="951"/>
      <c r="C5" s="951"/>
      <c r="D5" s="951"/>
      <c r="E5" s="951"/>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7" t="str">
        <f>'Attach 3(JV)'!A8</f>
        <v/>
      </c>
      <c r="B8" s="957"/>
      <c r="C8" s="957"/>
      <c r="D8" s="957"/>
      <c r="E8" s="12" t="str">
        <f>'Attach 3(JV)'!E8</f>
        <v>Contract Services</v>
      </c>
      <c r="H8" s="31"/>
      <c r="I8" s="13"/>
    </row>
    <row r="9" spans="1:26" ht="20.100000000000001" customHeight="1">
      <c r="A9" s="14" t="s">
        <v>355</v>
      </c>
      <c r="B9" s="1290">
        <f>'Attach 3(JV)'!B9</f>
        <v>0</v>
      </c>
      <c r="C9" s="1290"/>
      <c r="D9" s="1290"/>
      <c r="E9" s="12" t="str">
        <f>'Attach 3(JV)'!E9</f>
        <v>Power Grid Corporation of India Ltd.,</v>
      </c>
      <c r="H9" s="31"/>
      <c r="I9" s="13"/>
    </row>
    <row r="10" spans="1:26" ht="20.100000000000001" customHeight="1">
      <c r="A10" s="14" t="s">
        <v>357</v>
      </c>
      <c r="B10" s="1290">
        <f>'Attach 3(JV)'!B10</f>
        <v>0</v>
      </c>
      <c r="C10" s="1290"/>
      <c r="D10" s="1290"/>
      <c r="E10" s="12" t="str">
        <f>'Attach 3(JV)'!E10</f>
        <v>"Saudamini", Plot No. 2, Sector 29</v>
      </c>
      <c r="H10" s="31"/>
      <c r="I10" s="13"/>
    </row>
    <row r="11" spans="1:26" ht="20.100000000000001" customHeight="1">
      <c r="B11" s="1290">
        <f>'Attach 3(JV)'!B11</f>
        <v>0</v>
      </c>
      <c r="C11" s="1290"/>
      <c r="D11" s="1290"/>
      <c r="E11" s="12" t="str">
        <f>'Attach 3(JV)'!E11</f>
        <v>Gurgaon (Haryana) - 122001</v>
      </c>
    </row>
    <row r="12" spans="1:26" ht="17.25" customHeight="1">
      <c r="A12" s="33"/>
      <c r="B12" s="1290">
        <f>'Attach 3(JV)'!B12</f>
        <v>0</v>
      </c>
      <c r="C12" s="1290"/>
      <c r="D12" s="1290"/>
      <c r="E12" s="12"/>
    </row>
    <row r="13" spans="1:26" ht="21" customHeight="1">
      <c r="A13" s="30" t="s">
        <v>350</v>
      </c>
      <c r="B13" s="126"/>
      <c r="C13" s="126"/>
      <c r="D13" s="126"/>
    </row>
    <row r="14" spans="1:26" ht="45" customHeight="1">
      <c r="A14" s="1186" t="s">
        <v>46</v>
      </c>
      <c r="B14" s="1186"/>
      <c r="C14" s="1186"/>
      <c r="D14" s="1186"/>
      <c r="E14" s="1186"/>
      <c r="F14" s="35"/>
      <c r="G14" s="35"/>
      <c r="H14" s="35"/>
    </row>
    <row r="15" spans="1:26" ht="12" customHeight="1">
      <c r="A15" s="33"/>
      <c r="B15" s="33"/>
      <c r="C15" s="33"/>
      <c r="D15" s="33"/>
      <c r="E15" s="33"/>
      <c r="F15" s="35"/>
      <c r="G15" s="35"/>
      <c r="H15" s="35"/>
    </row>
    <row r="16" spans="1:26" ht="42" customHeight="1">
      <c r="A16" s="48" t="s">
        <v>353</v>
      </c>
      <c r="B16" s="48" t="s">
        <v>47</v>
      </c>
      <c r="C16" s="1332" t="s">
        <v>48</v>
      </c>
      <c r="D16" s="1332"/>
      <c r="E16" s="48" t="s">
        <v>49</v>
      </c>
      <c r="F16" s="35"/>
      <c r="G16" s="35"/>
      <c r="H16" s="35"/>
    </row>
    <row r="17" spans="1:9" ht="21" customHeight="1">
      <c r="A17" s="284"/>
      <c r="B17" s="284"/>
      <c r="C17" s="1330"/>
      <c r="D17" s="1331"/>
      <c r="E17" s="284"/>
      <c r="F17" s="35"/>
      <c r="G17" s="35"/>
      <c r="H17" s="35"/>
    </row>
    <row r="18" spans="1:9" ht="21" customHeight="1">
      <c r="A18" s="284"/>
      <c r="B18" s="284"/>
      <c r="C18" s="1330"/>
      <c r="D18" s="1331"/>
      <c r="E18" s="284"/>
      <c r="F18" s="35"/>
      <c r="G18" s="35"/>
      <c r="H18" s="35"/>
    </row>
    <row r="19" spans="1:9" ht="21" customHeight="1">
      <c r="A19" s="284"/>
      <c r="B19" s="284"/>
      <c r="C19" s="1333"/>
      <c r="D19" s="1333"/>
      <c r="E19" s="284"/>
      <c r="F19" s="164"/>
      <c r="G19" s="164"/>
      <c r="H19" s="164"/>
    </row>
    <row r="20" spans="1:9" ht="21" customHeight="1">
      <c r="A20" s="284"/>
      <c r="B20" s="284"/>
      <c r="C20" s="1333"/>
      <c r="D20" s="1333"/>
      <c r="E20" s="284"/>
      <c r="F20" s="199"/>
      <c r="G20" s="199"/>
      <c r="H20" s="197" t="b">
        <v>0</v>
      </c>
      <c r="I20" s="133"/>
    </row>
    <row r="21" spans="1:9" ht="21" customHeight="1">
      <c r="A21" s="284"/>
      <c r="B21" s="284"/>
      <c r="C21" s="1333"/>
      <c r="D21" s="1333"/>
      <c r="E21" s="284"/>
      <c r="F21" s="199"/>
      <c r="G21" s="199"/>
      <c r="H21" s="200"/>
    </row>
    <row r="22" spans="1:9" ht="16.5" customHeight="1">
      <c r="D22" s="33"/>
      <c r="E22" s="33"/>
      <c r="F22" s="164"/>
      <c r="G22" s="164"/>
      <c r="H22" s="164"/>
      <c r="I22" s="133"/>
    </row>
    <row r="23" spans="1:9" s="25" customFormat="1" ht="51.75" customHeight="1">
      <c r="A23" s="1296" t="s">
        <v>50</v>
      </c>
      <c r="B23" s="1296"/>
      <c r="C23" s="1296"/>
      <c r="D23" s="1296"/>
      <c r="E23" s="1296"/>
      <c r="F23" s="35"/>
      <c r="G23" s="35"/>
      <c r="H23" s="35"/>
    </row>
    <row r="24" spans="1:9" s="25" customFormat="1" ht="96.75" customHeight="1">
      <c r="A24" s="1296" t="s">
        <v>51</v>
      </c>
      <c r="B24" s="1296"/>
      <c r="C24" s="1296"/>
      <c r="D24" s="1296"/>
      <c r="E24" s="1296"/>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:CC-CS/1029-NR1/TR-4142/3/G5</v>
      </c>
      <c r="B30" s="34"/>
      <c r="C30" s="34"/>
      <c r="D30" s="34"/>
      <c r="E30" s="55" t="str">
        <f>"Annexure I to" &amp; E1</f>
        <v xml:space="preserve">Annexure I toAttachment-6 </v>
      </c>
      <c r="F30" s="52"/>
      <c r="G30" s="52"/>
      <c r="H30" s="52"/>
    </row>
    <row r="31" spans="1:9" ht="15.75" customHeight="1">
      <c r="A31" s="1335"/>
      <c r="B31" s="1335"/>
      <c r="C31" s="1335"/>
      <c r="D31" s="1335"/>
      <c r="E31" s="1335"/>
    </row>
    <row r="32" spans="1:9" ht="20.100000000000001" customHeight="1">
      <c r="A32" s="1334" t="str">
        <f>A5</f>
        <v>(Alternative, Deviations and Exceptions to the Provisions)</v>
      </c>
      <c r="B32" s="1334"/>
      <c r="C32" s="1334"/>
      <c r="D32" s="1334"/>
      <c r="E32" s="1334"/>
    </row>
    <row r="33" spans="1:5" ht="20.100000000000001" customHeight="1">
      <c r="A33" s="1334" t="s">
        <v>185</v>
      </c>
      <c r="B33" s="1334"/>
      <c r="C33" s="1334"/>
      <c r="D33" s="1334"/>
      <c r="E33" s="1334"/>
    </row>
    <row r="34" spans="1:5" ht="20.100000000000001" customHeight="1"/>
    <row r="35" spans="1:5" ht="42" customHeight="1">
      <c r="A35" s="48" t="s">
        <v>353</v>
      </c>
      <c r="B35" s="48" t="s">
        <v>47</v>
      </c>
      <c r="C35" s="1332" t="s">
        <v>48</v>
      </c>
      <c r="D35" s="1332"/>
      <c r="E35" s="48" t="s">
        <v>49</v>
      </c>
    </row>
    <row r="36" spans="1:5" ht="39.950000000000003" customHeight="1">
      <c r="A36" s="284"/>
      <c r="B36" s="284"/>
      <c r="C36" s="1330"/>
      <c r="D36" s="1331"/>
      <c r="E36" s="284"/>
    </row>
    <row r="37" spans="1:5" ht="39.950000000000003" customHeight="1">
      <c r="A37" s="284"/>
      <c r="B37" s="284"/>
      <c r="C37" s="1330"/>
      <c r="D37" s="1331"/>
      <c r="E37" s="284"/>
    </row>
    <row r="38" spans="1:5" ht="39.950000000000003" customHeight="1">
      <c r="A38" s="284"/>
      <c r="B38" s="284"/>
      <c r="C38" s="1330"/>
      <c r="D38" s="1331"/>
      <c r="E38" s="284"/>
    </row>
    <row r="39" spans="1:5" ht="39.950000000000003" customHeight="1">
      <c r="A39" s="284"/>
      <c r="B39" s="284"/>
      <c r="C39" s="1330"/>
      <c r="D39" s="1331"/>
      <c r="E39" s="284"/>
    </row>
    <row r="40" spans="1:5" ht="39.950000000000003" customHeight="1">
      <c r="A40" s="284"/>
      <c r="B40" s="284"/>
      <c r="C40" s="1330"/>
      <c r="D40" s="1331"/>
      <c r="E40" s="284"/>
    </row>
    <row r="41" spans="1:5" ht="39.950000000000003" customHeight="1">
      <c r="A41" s="284"/>
      <c r="B41" s="284"/>
      <c r="C41" s="1330"/>
      <c r="D41" s="1331"/>
      <c r="E41" s="284"/>
    </row>
    <row r="42" spans="1:5" ht="39.950000000000003" customHeight="1">
      <c r="A42" s="284"/>
      <c r="B42" s="284"/>
      <c r="C42" s="1330"/>
      <c r="D42" s="1331"/>
      <c r="E42" s="284"/>
    </row>
    <row r="43" spans="1:5" ht="39.950000000000003" customHeight="1">
      <c r="A43" s="284"/>
      <c r="B43" s="284"/>
      <c r="C43" s="1330"/>
      <c r="D43" s="1331"/>
      <c r="E43" s="284"/>
    </row>
    <row r="44" spans="1:5" ht="39.950000000000003" customHeight="1">
      <c r="A44" s="284"/>
      <c r="B44" s="284"/>
      <c r="C44" s="1330"/>
      <c r="D44" s="1331"/>
      <c r="E44" s="284"/>
    </row>
    <row r="45" spans="1:5" ht="39.950000000000003" customHeight="1">
      <c r="A45" s="284"/>
      <c r="B45" s="284"/>
      <c r="C45" s="1330"/>
      <c r="D45" s="1331"/>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CC69" sheet="1" objects="1" scenarios="1" formatColumns="0" formatRows="0" selectLockedCells="1"/>
  <customSheetViews>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2" t="str">
        <f>'Attach 3(JV)'!A1</f>
        <v>Specification No. :CC-CS/1029-NR1/TR-4142/3/G5</v>
      </c>
      <c r="B1" s="1292"/>
      <c r="C1" s="1292"/>
      <c r="D1" s="1292"/>
      <c r="E1" s="657" t="str">
        <f>"Attachment-7 " &amp; 'Attach 3(JV)'!AT1</f>
        <v xml:space="preserve">Attachment-7 </v>
      </c>
      <c r="F1" s="658"/>
      <c r="G1" s="658"/>
      <c r="H1" s="658"/>
    </row>
    <row r="2" spans="1:9">
      <c r="E2" s="250"/>
    </row>
    <row r="3" spans="1:9" ht="75.75" customHeight="1">
      <c r="A3" s="934"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935"/>
      <c r="C3" s="935"/>
      <c r="D3" s="935"/>
      <c r="E3" s="935"/>
      <c r="F3" s="27"/>
      <c r="G3" s="28"/>
      <c r="H3" s="27"/>
    </row>
    <row r="4" spans="1:9" ht="20.100000000000001" customHeight="1">
      <c r="A4" s="29"/>
      <c r="H4" s="31"/>
      <c r="I4" s="11"/>
    </row>
    <row r="5" spans="1:9" ht="20.100000000000001" customHeight="1">
      <c r="A5" s="951" t="s">
        <v>188</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37" t="str">
        <f>'Attach 3(JV)'!E8</f>
        <v>Contract Services</v>
      </c>
      <c r="H8" s="31"/>
      <c r="I8" s="13"/>
    </row>
    <row r="9" spans="1:9" ht="20.100000000000001" customHeight="1">
      <c r="A9" s="14" t="s">
        <v>355</v>
      </c>
      <c r="B9" s="954">
        <f>'Attach 3(JV)'!B9</f>
        <v>0</v>
      </c>
      <c r="C9" s="954"/>
      <c r="D9" s="954"/>
      <c r="E9" s="137" t="str">
        <f>'Attach 3(JV)'!E9</f>
        <v>Power Grid Corporation of India Ltd.,</v>
      </c>
      <c r="H9" s="31"/>
      <c r="I9" s="13"/>
    </row>
    <row r="10" spans="1:9" ht="20.100000000000001" customHeight="1">
      <c r="A10" s="14" t="s">
        <v>357</v>
      </c>
      <c r="B10" s="954">
        <f>'Attach 3(JV)'!B10</f>
        <v>0</v>
      </c>
      <c r="C10" s="954"/>
      <c r="D10" s="954"/>
      <c r="E10" s="137" t="str">
        <f>'Attach 3(JV)'!E10</f>
        <v>"Saudamini", Plot No. 2, Sector 29</v>
      </c>
      <c r="H10" s="31"/>
      <c r="I10" s="13"/>
    </row>
    <row r="11" spans="1:9" ht="20.100000000000001" customHeight="1">
      <c r="B11" s="954">
        <f>'Attach 3(JV)'!B11</f>
        <v>0</v>
      </c>
      <c r="C11" s="954"/>
      <c r="D11" s="954"/>
      <c r="E11" s="137" t="str">
        <f>'Attach 3(JV)'!E11</f>
        <v>Gurgaon (Haryana) - 122001</v>
      </c>
    </row>
    <row r="12" spans="1:9" ht="20.100000000000001" customHeight="1">
      <c r="A12" s="33"/>
      <c r="B12" s="954">
        <f>'Attach 3(JV)'!B12</f>
        <v>0</v>
      </c>
      <c r="C12" s="954"/>
      <c r="D12" s="954"/>
      <c r="E12" s="16"/>
    </row>
    <row r="13" spans="1:9" ht="20.100000000000001" customHeight="1">
      <c r="B13" s="97"/>
      <c r="C13" s="97"/>
      <c r="D13" s="97"/>
    </row>
    <row r="14" spans="1:9" ht="20.100000000000001" customHeight="1">
      <c r="A14" s="33"/>
      <c r="B14" s="97"/>
      <c r="C14" s="97"/>
      <c r="D14" s="97"/>
    </row>
    <row r="15" spans="1:9" ht="27.75" customHeight="1">
      <c r="A15" s="1334" t="s">
        <v>189</v>
      </c>
      <c r="B15" s="1334"/>
      <c r="C15" s="1334"/>
      <c r="D15" s="1334"/>
      <c r="E15" s="13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objects="1" scenarios="1" formatColumns="0" formatRows="0" selectLockedCells="1"/>
  <customSheetViews>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F53"/>
  <sheetViews>
    <sheetView showGridLines="0" view="pageBreakPreview" topLeftCell="A25" zoomScaleSheetLayoutView="100" workbookViewId="0">
      <selection activeCell="F44" sqref="F4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33.42578125" style="25" customWidth="1"/>
    <col min="6" max="6" width="30.28515625" style="25" customWidth="1"/>
    <col min="7" max="16384" width="9.140625" style="26"/>
  </cols>
  <sheetData>
    <row r="1" spans="1:6" s="93" customFormat="1" ht="21.75" customHeight="1">
      <c r="A1" s="1288" t="str">
        <f>'Attach 3(JV)'!A1</f>
        <v>Specification No. :CC-CS/1029-NR1/TR-4142/3/G5</v>
      </c>
      <c r="B1" s="1288"/>
      <c r="C1" s="1288"/>
      <c r="D1" s="1288"/>
      <c r="E1" s="652"/>
      <c r="F1" s="652"/>
    </row>
    <row r="2" spans="1:6" ht="15" customHeight="1"/>
    <row r="3" spans="1:6" ht="87.7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1358"/>
    </row>
    <row r="4" spans="1:6" ht="15" customHeight="1">
      <c r="A4" s="29"/>
      <c r="F4" s="31"/>
    </row>
    <row r="5" spans="1:6" ht="20.100000000000001" customHeight="1">
      <c r="A5" s="951" t="s">
        <v>380</v>
      </c>
      <c r="B5" s="951"/>
      <c r="C5" s="951"/>
      <c r="D5" s="951"/>
      <c r="E5" s="951"/>
      <c r="F5" s="951"/>
    </row>
    <row r="6" spans="1:6" ht="12.75" customHeight="1">
      <c r="A6" s="33"/>
      <c r="F6" s="31"/>
    </row>
    <row r="7" spans="1:6" ht="20.100000000000001" customHeight="1">
      <c r="A7" s="34" t="str">
        <f>'Attach 3(JV)'!A7</f>
        <v>Bidder’s Name and Address  :</v>
      </c>
      <c r="E7" s="30" t="s">
        <v>354</v>
      </c>
      <c r="F7" s="31"/>
    </row>
    <row r="8" spans="1:6" ht="36" customHeight="1">
      <c r="A8" s="957" t="str">
        <f>'Attach 3(JV)'!A8</f>
        <v/>
      </c>
      <c r="B8" s="957"/>
      <c r="C8" s="957"/>
      <c r="D8" s="957"/>
      <c r="E8" s="30" t="s">
        <v>356</v>
      </c>
      <c r="F8" s="31"/>
    </row>
    <row r="9" spans="1:6" ht="20.100000000000001" customHeight="1">
      <c r="A9" s="14" t="s">
        <v>355</v>
      </c>
      <c r="B9" s="1290">
        <f>'Attach 3(JV)'!B9</f>
        <v>0</v>
      </c>
      <c r="C9" s="1290"/>
      <c r="D9" s="1290"/>
      <c r="E9" s="30" t="s">
        <v>358</v>
      </c>
      <c r="F9" s="31"/>
    </row>
    <row r="10" spans="1:6" ht="20.100000000000001" customHeight="1">
      <c r="A10" s="14" t="s">
        <v>357</v>
      </c>
      <c r="B10" s="1290">
        <f>'Attach 3(JV)'!B10</f>
        <v>0</v>
      </c>
      <c r="C10" s="1290"/>
      <c r="D10" s="1290"/>
      <c r="E10" s="30" t="s">
        <v>184</v>
      </c>
      <c r="F10" s="31"/>
    </row>
    <row r="11" spans="1:6" ht="20.100000000000001" customHeight="1">
      <c r="B11" s="1290">
        <f>'Attach 3(JV)'!B11</f>
        <v>0</v>
      </c>
      <c r="C11" s="1290"/>
      <c r="D11" s="1290"/>
      <c r="E11" s="30" t="s">
        <v>359</v>
      </c>
    </row>
    <row r="12" spans="1:6" ht="20.100000000000001" customHeight="1">
      <c r="A12" s="33"/>
      <c r="B12" s="1290">
        <f>'Attach 3(JV)'!B12</f>
        <v>0</v>
      </c>
      <c r="C12" s="1290"/>
      <c r="D12" s="1290"/>
    </row>
    <row r="13" spans="1:6" ht="13.5" customHeight="1">
      <c r="A13" s="33"/>
      <c r="B13" s="128"/>
      <c r="C13" s="128"/>
      <c r="D13" s="128"/>
    </row>
    <row r="14" spans="1:6" ht="20.100000000000001" customHeight="1">
      <c r="A14" s="30" t="s">
        <v>350</v>
      </c>
    </row>
    <row r="15" spans="1:6" ht="15" customHeight="1">
      <c r="A15" s="33"/>
    </row>
    <row r="16" spans="1:6" ht="99.75" customHeight="1">
      <c r="A16" s="135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 for the period commencing from the effective date of Contract to us :</v>
      </c>
      <c r="B16" s="1359"/>
      <c r="C16" s="1359"/>
      <c r="D16" s="1359"/>
      <c r="E16" s="1359"/>
      <c r="F16" s="1359"/>
    </row>
    <row r="17" spans="1:6" ht="14.25" customHeight="1">
      <c r="A17" s="33"/>
      <c r="B17" s="33"/>
      <c r="C17" s="33"/>
      <c r="D17" s="33"/>
      <c r="E17" s="35"/>
      <c r="F17" s="35"/>
    </row>
    <row r="18" spans="1:6" ht="24.75" customHeight="1">
      <c r="A18" s="1339" t="s">
        <v>353</v>
      </c>
      <c r="B18" s="1352" t="s">
        <v>392</v>
      </c>
      <c r="C18" s="1353"/>
      <c r="D18" s="1354"/>
      <c r="E18" s="1360" t="s">
        <v>917</v>
      </c>
      <c r="F18" s="1360"/>
    </row>
    <row r="19" spans="1:6" ht="104.25" customHeight="1">
      <c r="A19" s="1340"/>
      <c r="B19" s="1355"/>
      <c r="C19" s="1356"/>
      <c r="D19" s="1356"/>
      <c r="E19" s="913" t="s">
        <v>918</v>
      </c>
      <c r="F19" s="913" t="s">
        <v>919</v>
      </c>
    </row>
    <row r="20" spans="1:6" ht="20.100000000000001" customHeight="1">
      <c r="A20" s="1341">
        <v>1</v>
      </c>
      <c r="B20" s="1346" t="s">
        <v>381</v>
      </c>
      <c r="C20" s="1346"/>
      <c r="D20" s="1347"/>
      <c r="E20" s="909"/>
      <c r="F20" s="909"/>
    </row>
    <row r="21" spans="1:6" ht="20.100000000000001" customHeight="1">
      <c r="A21" s="1341"/>
      <c r="B21" s="1344" t="s">
        <v>382</v>
      </c>
      <c r="C21" s="1344"/>
      <c r="D21" s="1345"/>
      <c r="E21" s="910"/>
      <c r="F21" s="910"/>
    </row>
    <row r="22" spans="1:6" ht="20.100000000000001" customHeight="1">
      <c r="A22" s="1341"/>
      <c r="B22" s="1336" t="s">
        <v>383</v>
      </c>
      <c r="C22" s="1336"/>
      <c r="D22" s="1337"/>
      <c r="E22" s="910"/>
      <c r="F22" s="910"/>
    </row>
    <row r="23" spans="1:6" ht="20.100000000000001" customHeight="1">
      <c r="A23" s="1341">
        <v>2</v>
      </c>
      <c r="B23" s="1346" t="s">
        <v>384</v>
      </c>
      <c r="C23" s="1346"/>
      <c r="D23" s="1347"/>
      <c r="E23" s="909"/>
      <c r="F23" s="909"/>
    </row>
    <row r="24" spans="1:6" ht="20.100000000000001" customHeight="1">
      <c r="A24" s="1341"/>
      <c r="B24" s="1344" t="s">
        <v>382</v>
      </c>
      <c r="C24" s="1344"/>
      <c r="D24" s="1345"/>
      <c r="E24" s="910"/>
      <c r="F24" s="910"/>
    </row>
    <row r="25" spans="1:6" ht="20.100000000000001" customHeight="1">
      <c r="A25" s="1341"/>
      <c r="B25" s="1336" t="s">
        <v>383</v>
      </c>
      <c r="C25" s="1336"/>
      <c r="D25" s="1337"/>
      <c r="E25" s="910"/>
      <c r="F25" s="910"/>
    </row>
    <row r="26" spans="1:6" ht="20.100000000000001" hidden="1" customHeight="1">
      <c r="A26" s="1341">
        <v>3</v>
      </c>
      <c r="B26" s="1346" t="s">
        <v>385</v>
      </c>
      <c r="C26" s="1346"/>
      <c r="D26" s="1347"/>
      <c r="E26" s="909"/>
      <c r="F26" s="909"/>
    </row>
    <row r="27" spans="1:6" ht="20.100000000000001" hidden="1" customHeight="1">
      <c r="A27" s="1341"/>
      <c r="B27" s="1344" t="s">
        <v>382</v>
      </c>
      <c r="C27" s="1344"/>
      <c r="D27" s="1345"/>
      <c r="E27" s="910"/>
      <c r="F27" s="910"/>
    </row>
    <row r="28" spans="1:6" ht="20.100000000000001" hidden="1" customHeight="1">
      <c r="A28" s="1341"/>
      <c r="B28" s="1336" t="s">
        <v>383</v>
      </c>
      <c r="C28" s="1336"/>
      <c r="D28" s="1337"/>
      <c r="E28" s="910"/>
      <c r="F28" s="910"/>
    </row>
    <row r="29" spans="1:6" ht="20.100000000000001" customHeight="1">
      <c r="A29" s="1341">
        <v>3</v>
      </c>
      <c r="B29" s="1346" t="s">
        <v>386</v>
      </c>
      <c r="C29" s="1346"/>
      <c r="D29" s="1347"/>
      <c r="E29" s="909"/>
      <c r="F29" s="909"/>
    </row>
    <row r="30" spans="1:6" ht="20.100000000000001" customHeight="1">
      <c r="A30" s="1341"/>
      <c r="B30" s="1344" t="s">
        <v>382</v>
      </c>
      <c r="C30" s="1344"/>
      <c r="D30" s="1345"/>
      <c r="E30" s="910"/>
      <c r="F30" s="910"/>
    </row>
    <row r="31" spans="1:6" ht="20.100000000000001" customHeight="1">
      <c r="A31" s="1341"/>
      <c r="B31" s="1336" t="s">
        <v>383</v>
      </c>
      <c r="C31" s="1336"/>
      <c r="D31" s="1337"/>
      <c r="E31" s="910"/>
      <c r="F31" s="910"/>
    </row>
    <row r="32" spans="1:6" ht="20.100000000000001" customHeight="1">
      <c r="A32" s="1341">
        <v>4</v>
      </c>
      <c r="B32" s="1346" t="s">
        <v>387</v>
      </c>
      <c r="C32" s="1346"/>
      <c r="D32" s="1347"/>
      <c r="E32" s="909"/>
      <c r="F32" s="909"/>
    </row>
    <row r="33" spans="1:6" ht="20.100000000000001" customHeight="1">
      <c r="A33" s="1341"/>
      <c r="B33" s="1344" t="s">
        <v>382</v>
      </c>
      <c r="C33" s="1344"/>
      <c r="D33" s="1345"/>
      <c r="E33" s="910"/>
      <c r="F33" s="910"/>
    </row>
    <row r="34" spans="1:6" ht="20.100000000000001" customHeight="1">
      <c r="A34" s="1341"/>
      <c r="B34" s="1336" t="s">
        <v>383</v>
      </c>
      <c r="C34" s="1336"/>
      <c r="D34" s="1337"/>
      <c r="E34" s="910"/>
      <c r="F34" s="910"/>
    </row>
    <row r="35" spans="1:6" ht="20.100000000000001" customHeight="1">
      <c r="A35" s="45">
        <v>5</v>
      </c>
      <c r="B35" s="1342" t="s">
        <v>388</v>
      </c>
      <c r="C35" s="1342"/>
      <c r="D35" s="1343"/>
      <c r="E35" s="910"/>
      <c r="F35" s="910"/>
    </row>
    <row r="36" spans="1:6" ht="20.100000000000001" customHeight="1">
      <c r="A36" s="1341">
        <v>6</v>
      </c>
      <c r="B36" s="1346" t="s">
        <v>389</v>
      </c>
      <c r="C36" s="1346"/>
      <c r="D36" s="1347"/>
      <c r="E36" s="909"/>
      <c r="F36" s="909"/>
    </row>
    <row r="37" spans="1:6" ht="20.100000000000001" customHeight="1">
      <c r="A37" s="1341"/>
      <c r="B37" s="1344" t="s">
        <v>382</v>
      </c>
      <c r="C37" s="1344"/>
      <c r="D37" s="1345"/>
      <c r="E37" s="910"/>
      <c r="F37" s="910"/>
    </row>
    <row r="38" spans="1:6" ht="20.100000000000001" customHeight="1">
      <c r="A38" s="1341"/>
      <c r="B38" s="1336" t="s">
        <v>383</v>
      </c>
      <c r="C38" s="1336"/>
      <c r="D38" s="1337"/>
      <c r="E38" s="910"/>
      <c r="F38" s="910"/>
    </row>
    <row r="39" spans="1:6" ht="20.100000000000001" customHeight="1">
      <c r="A39" s="1341">
        <v>7</v>
      </c>
      <c r="B39" s="1346" t="s">
        <v>390</v>
      </c>
      <c r="C39" s="1346"/>
      <c r="D39" s="1347"/>
      <c r="E39" s="909"/>
      <c r="F39" s="909"/>
    </row>
    <row r="40" spans="1:6" ht="20.100000000000001" customHeight="1">
      <c r="A40" s="1341"/>
      <c r="B40" s="1344" t="s">
        <v>382</v>
      </c>
      <c r="C40" s="1344"/>
      <c r="D40" s="1345"/>
      <c r="E40" s="910"/>
      <c r="F40" s="910"/>
    </row>
    <row r="41" spans="1:6" ht="20.100000000000001" customHeight="1">
      <c r="A41" s="1341"/>
      <c r="B41" s="1336" t="s">
        <v>383</v>
      </c>
      <c r="C41" s="1336"/>
      <c r="D41" s="1337"/>
      <c r="E41" s="910"/>
      <c r="F41" s="910"/>
    </row>
    <row r="42" spans="1:6" ht="20.100000000000001" customHeight="1">
      <c r="A42" s="1341">
        <v>8</v>
      </c>
      <c r="B42" s="1351" t="s">
        <v>391</v>
      </c>
      <c r="C42" s="1346"/>
      <c r="D42" s="1347"/>
      <c r="E42" s="909"/>
      <c r="F42" s="909"/>
    </row>
    <row r="43" spans="1:6" ht="20.100000000000001" customHeight="1">
      <c r="A43" s="1341"/>
      <c r="B43" s="1348" t="s">
        <v>382</v>
      </c>
      <c r="C43" s="1344"/>
      <c r="D43" s="1345"/>
      <c r="E43" s="910"/>
      <c r="F43" s="910"/>
    </row>
    <row r="44" spans="1:6" ht="20.100000000000001" customHeight="1">
      <c r="A44" s="1341"/>
      <c r="B44" s="1348" t="s">
        <v>383</v>
      </c>
      <c r="C44" s="1344"/>
      <c r="D44" s="1345"/>
      <c r="E44" s="910"/>
      <c r="F44" s="910"/>
    </row>
    <row r="45" spans="1:6" ht="15" customHeight="1">
      <c r="A45" s="29"/>
      <c r="E45" s="911"/>
      <c r="F45" s="912"/>
    </row>
    <row r="46" spans="1:6" ht="69" customHeight="1">
      <c r="A46" s="1349"/>
      <c r="B46" s="1350"/>
      <c r="C46" s="1350"/>
      <c r="D46" s="1350"/>
      <c r="E46" s="914" t="str">
        <f>IF(E44&gt;18,"You are exceeding the completion schedule of 18 months as specified in the bidding documents.","")</f>
        <v/>
      </c>
      <c r="F46" s="914" t="str">
        <f>IF(F44&gt;10,"You are exceeding the completion schedule of 10 months as specified in the bidding documents.","")</f>
        <v/>
      </c>
    </row>
    <row r="47" spans="1:6" ht="18" customHeight="1">
      <c r="A47" s="494"/>
      <c r="B47" s="494"/>
      <c r="C47" s="494"/>
      <c r="D47" s="494"/>
    </row>
    <row r="48" spans="1:6" ht="29.25" customHeight="1">
      <c r="A48" s="37" t="s">
        <v>7</v>
      </c>
      <c r="B48" s="66" t="str">
        <f>'Attach 3(JV)'!B24</f>
        <v>--</v>
      </c>
      <c r="D48" s="38"/>
      <c r="E48" s="38" t="s">
        <v>5</v>
      </c>
      <c r="F48" s="40" t="str">
        <f>'Attach 3(JV)'!E24</f>
        <v/>
      </c>
    </row>
    <row r="49" spans="1:6" ht="22.5" customHeight="1">
      <c r="A49" s="37" t="s">
        <v>8</v>
      </c>
      <c r="B49" s="273" t="str">
        <f>'Attach 3(JV)'!B25</f>
        <v/>
      </c>
      <c r="D49" s="38"/>
      <c r="E49" s="38" t="s">
        <v>6</v>
      </c>
      <c r="F49" s="40" t="str">
        <f>'Attach 3(JV)'!E25</f>
        <v/>
      </c>
    </row>
    <row r="50" spans="1:6" ht="8.25" customHeight="1">
      <c r="D50" s="38"/>
    </row>
    <row r="51" spans="1:6" ht="12" customHeight="1">
      <c r="A51" s="39"/>
    </row>
    <row r="52" spans="1:6" ht="61.5" customHeight="1">
      <c r="A52" s="47" t="s">
        <v>395</v>
      </c>
      <c r="B52" s="1338" t="s">
        <v>394</v>
      </c>
      <c r="C52" s="1338"/>
      <c r="D52" s="1338"/>
    </row>
    <row r="53" spans="1:6" ht="20.100000000000001" customHeight="1"/>
  </sheetData>
  <sheetProtection password="CC69" sheet="1" objects="1" scenarios="1" formatColumns="0" formatRows="0" selectLockedCells="1"/>
  <customSheetViews>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1"/>
      <headerFooter alignWithMargins="0">
        <oddFooter>&amp;R&amp;"Book Antiqua,Bold"&amp;8 Page &amp;P of &amp;N</oddFooter>
      </headerFooter>
    </customSheetView>
  </customSheetViews>
  <mergeCells count="47">
    <mergeCell ref="A3:F3"/>
    <mergeCell ref="A5:F5"/>
    <mergeCell ref="A16:F16"/>
    <mergeCell ref="E18:F18"/>
    <mergeCell ref="A23:A25"/>
    <mergeCell ref="B20:D20"/>
    <mergeCell ref="A20:A22"/>
    <mergeCell ref="B22:D22"/>
    <mergeCell ref="A32:A34"/>
    <mergeCell ref="B27:D27"/>
    <mergeCell ref="B28:D28"/>
    <mergeCell ref="B30:D30"/>
    <mergeCell ref="A29:A31"/>
    <mergeCell ref="B29:D29"/>
    <mergeCell ref="B32:D32"/>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s>
  <phoneticPr fontId="7" type="noConversion"/>
  <dataValidations count="2">
    <dataValidation type="decimal" allowBlank="1" showInputMessage="1" showErrorMessage="1" error="Enter period in numeric figure only !" sqref="E26:F26 E29:F39 E23:F23 E42:F44">
      <formula1>0</formula1>
      <formula2>100</formula2>
    </dataValidation>
    <dataValidation type="decimal" allowBlank="1" showErrorMessage="1" error="Enter period in numeric figure only !" sqref="E41:F41">
      <formula1>0</formula1>
      <formula2>100</formula2>
    </dataValidation>
  </dataValidations>
  <pageMargins left="0.45" right="0.38" top="0.57999999999999996" bottom="0.6" header="0.34" footer="0.35"/>
  <pageSetup scale="73" fitToHeight="0" orientation="portrait" r:id="rId32"/>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13"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88" t="str">
        <f>'Attach 3(JV)'!A1</f>
        <v>Specification No. :CC-CS/1029-NR1/TR-4142/3/G5</v>
      </c>
      <c r="B1" s="1288"/>
      <c r="C1" s="1288"/>
      <c r="D1" s="1288"/>
      <c r="E1" s="654"/>
      <c r="F1" s="653" t="str">
        <f>"Attachment-10 " &amp; 'Attach 3(JV)'!AT1</f>
        <v xml:space="preserve">Attachment-10 </v>
      </c>
      <c r="G1" s="655"/>
      <c r="H1" s="655"/>
    </row>
    <row r="3" spans="1:10" ht="77.2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1358"/>
      <c r="G3" s="9"/>
      <c r="H3" s="3"/>
    </row>
    <row r="4" spans="1:10" ht="20.100000000000001" customHeight="1">
      <c r="A4" s="5"/>
      <c r="H4" s="10"/>
      <c r="I4" s="11"/>
    </row>
    <row r="5" spans="1:10" ht="20.100000000000001" customHeight="1">
      <c r="A5" s="1363" t="s">
        <v>393</v>
      </c>
      <c r="B5" s="1363"/>
      <c r="C5" s="1363"/>
      <c r="D5" s="1363"/>
      <c r="E5" s="1363"/>
      <c r="F5" s="1363"/>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1" t="str">
        <f>'Attach 3(JV)'!A8</f>
        <v/>
      </c>
      <c r="B8" s="1361"/>
      <c r="C8" s="1361"/>
      <c r="D8" s="1361"/>
      <c r="E8" s="12" t="str">
        <f>'Attach 3(JV)'!E8</f>
        <v>Contract Services</v>
      </c>
      <c r="H8" s="10"/>
      <c r="I8" s="13"/>
    </row>
    <row r="9" spans="1:10" ht="20.100000000000001" customHeight="1">
      <c r="A9" s="14" t="s">
        <v>355</v>
      </c>
      <c r="B9" s="1290">
        <f>'Attach 3(JV)'!B9</f>
        <v>0</v>
      </c>
      <c r="C9" s="1290"/>
      <c r="D9" s="1290"/>
      <c r="E9" s="12" t="str">
        <f>'Attach 3(JV)'!E9</f>
        <v>Power Grid Corporation of India Ltd.,</v>
      </c>
      <c r="H9" s="10"/>
      <c r="I9" s="13"/>
    </row>
    <row r="10" spans="1:10" ht="20.100000000000001" customHeight="1">
      <c r="A10" s="14" t="s">
        <v>357</v>
      </c>
      <c r="B10" s="1290">
        <f>'Attach 3(JV)'!B10</f>
        <v>0</v>
      </c>
      <c r="C10" s="1290"/>
      <c r="D10" s="1290"/>
      <c r="E10" s="12" t="str">
        <f>'Attach 3(JV)'!E10</f>
        <v>"Saudamini", Plot No. 2, Sector 29</v>
      </c>
      <c r="H10" s="10"/>
      <c r="I10" s="366"/>
    </row>
    <row r="11" spans="1:10" ht="20.100000000000001" customHeight="1">
      <c r="B11" s="1290">
        <f>'Attach 3(JV)'!B11</f>
        <v>0</v>
      </c>
      <c r="C11" s="1290"/>
      <c r="D11" s="1290"/>
      <c r="E11" s="12" t="str">
        <f>'Attach 3(JV)'!E11</f>
        <v>Gurgaon (Haryana) - 122001</v>
      </c>
    </row>
    <row r="12" spans="1:10" ht="20.100000000000001" customHeight="1">
      <c r="A12" s="6"/>
      <c r="B12" s="1290">
        <f>'Attach 3(JV)'!B12</f>
        <v>0</v>
      </c>
      <c r="C12" s="1290"/>
      <c r="D12" s="1290"/>
      <c r="E12" s="12"/>
    </row>
    <row r="13" spans="1:10" ht="20.100000000000001" customHeight="1">
      <c r="A13" s="6"/>
    </row>
    <row r="14" spans="1:10" ht="250.5" customHeight="1">
      <c r="A14" s="1362" t="s">
        <v>920</v>
      </c>
      <c r="B14" s="1362"/>
      <c r="C14" s="1362"/>
      <c r="D14" s="1362"/>
      <c r="E14" s="1362"/>
      <c r="F14" s="1362"/>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objects="1" scenarios="1" formatColumns="0" formatRows="0" selectLockedCells="1"/>
  <customSheetViews>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35" zoomScale="115" zoomScaleSheetLayoutView="115" workbookViewId="0">
      <selection activeCell="B47" sqref="B47:C47"/>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88" t="str">
        <f>'Attach 3(JV)'!A1</f>
        <v>Specification No. :CC-CS/1029-NR1/TR-4142/3/G5</v>
      </c>
      <c r="B1" s="1288"/>
      <c r="C1" s="1288"/>
      <c r="D1" s="1367" t="str">
        <f>"Attachment-11 " &amp; 'Attach 3(JV)'!AT1</f>
        <v xml:space="preserve">Attachment-11 </v>
      </c>
      <c r="E1" s="1367"/>
      <c r="F1" s="94"/>
      <c r="G1" s="94"/>
      <c r="H1" s="94"/>
    </row>
    <row r="2" spans="1:26" ht="13.5" customHeight="1">
      <c r="Z2" s="147">
        <f>'Attach 3(JV)'!Z2</f>
        <v>0</v>
      </c>
    </row>
    <row r="3" spans="1:26" ht="75.75" customHeight="1">
      <c r="A3" s="1357" t="str">
        <f>'Attach 3(QR)'!A3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27"/>
      <c r="G3" s="28"/>
      <c r="H3" s="27"/>
    </row>
    <row r="4" spans="1:26" ht="19.5" customHeight="1">
      <c r="A4" s="29"/>
      <c r="H4" s="31"/>
      <c r="I4" s="11"/>
    </row>
    <row r="5" spans="1:26" ht="21.75" customHeight="1">
      <c r="A5" s="951" t="s">
        <v>396</v>
      </c>
      <c r="B5" s="951"/>
      <c r="C5" s="951"/>
      <c r="D5" s="951"/>
      <c r="E5" s="951"/>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7" t="str">
        <f>'Attach 3(JV)'!A8</f>
        <v/>
      </c>
      <c r="B8" s="957"/>
      <c r="C8" s="957"/>
      <c r="D8" s="12" t="str">
        <f>'Attach 3(JV)'!E8</f>
        <v>Contract Services</v>
      </c>
      <c r="H8" s="31"/>
      <c r="I8" s="13"/>
    </row>
    <row r="9" spans="1:26" ht="19.5" customHeight="1">
      <c r="A9" s="14" t="s">
        <v>355</v>
      </c>
      <c r="B9" s="1290">
        <f>'Attach 3(JV)'!B9</f>
        <v>0</v>
      </c>
      <c r="C9" s="1290"/>
      <c r="D9" s="12" t="str">
        <f>'Attach 3(JV)'!E9</f>
        <v>Power Grid Corporation of India Ltd.,</v>
      </c>
      <c r="H9" s="31"/>
      <c r="I9" s="13"/>
    </row>
    <row r="10" spans="1:26" ht="19.5" customHeight="1">
      <c r="A10" s="14" t="s">
        <v>357</v>
      </c>
      <c r="B10" s="1290">
        <f>'Attach 3(JV)'!B10</f>
        <v>0</v>
      </c>
      <c r="C10" s="1290"/>
      <c r="D10" s="12" t="str">
        <f>'Attach 3(JV)'!E10</f>
        <v>"Saudamini", Plot No. 2, Sector 29</v>
      </c>
      <c r="H10" s="31"/>
      <c r="I10" s="13"/>
    </row>
    <row r="11" spans="1:26" ht="19.5" customHeight="1">
      <c r="B11" s="1290">
        <f>'Attach 3(JV)'!B11</f>
        <v>0</v>
      </c>
      <c r="C11" s="1290"/>
      <c r="D11" s="12" t="str">
        <f>'Attach 3(JV)'!E11</f>
        <v>Gurgaon (Haryana) - 122001</v>
      </c>
    </row>
    <row r="12" spans="1:26" ht="19.5" customHeight="1">
      <c r="A12" s="33"/>
      <c r="B12" s="1290">
        <f>'Attach 3(JV)'!B12</f>
        <v>0</v>
      </c>
      <c r="C12" s="1290"/>
      <c r="D12" s="12"/>
    </row>
    <row r="13" spans="1:26" ht="19.5" customHeight="1">
      <c r="A13" s="30" t="s">
        <v>350</v>
      </c>
      <c r="D13" s="43"/>
    </row>
    <row r="14" spans="1:26" ht="9.9499999999999993" customHeight="1">
      <c r="A14" s="33"/>
    </row>
    <row r="15" spans="1:26" ht="184.5" customHeight="1">
      <c r="A15" s="1364" t="s">
        <v>525</v>
      </c>
      <c r="B15" s="1186"/>
      <c r="C15" s="1186"/>
      <c r="D15" s="1186"/>
      <c r="E15" s="1186"/>
      <c r="F15" s="35"/>
      <c r="G15" s="35"/>
      <c r="H15" s="35"/>
    </row>
    <row r="16" spans="1:26" ht="19.5" customHeight="1">
      <c r="A16" s="33"/>
      <c r="B16" s="33"/>
      <c r="C16" s="33"/>
      <c r="D16" s="33"/>
      <c r="E16" s="33"/>
      <c r="F16" s="35"/>
      <c r="G16" s="35"/>
      <c r="H16" s="35"/>
    </row>
    <row r="17" spans="1:8" s="25" customFormat="1" ht="72" customHeight="1">
      <c r="A17" s="48" t="s">
        <v>353</v>
      </c>
      <c r="B17" s="1332" t="s">
        <v>114</v>
      </c>
      <c r="C17" s="1332"/>
      <c r="D17" s="48" t="s">
        <v>115</v>
      </c>
      <c r="E17" s="48" t="s">
        <v>526</v>
      </c>
      <c r="G17" s="35"/>
      <c r="H17" s="35"/>
    </row>
    <row r="18" spans="1:8" ht="26.1" customHeight="1">
      <c r="A18" s="98">
        <v>1</v>
      </c>
      <c r="B18" s="1368"/>
      <c r="C18" s="1368"/>
      <c r="D18" s="283"/>
      <c r="E18" s="283"/>
      <c r="F18" s="35"/>
      <c r="G18" s="35"/>
      <c r="H18" s="35"/>
    </row>
    <row r="19" spans="1:8" ht="26.1" customHeight="1">
      <c r="A19" s="98">
        <v>2</v>
      </c>
      <c r="B19" s="1368"/>
      <c r="C19" s="1368"/>
      <c r="D19" s="283"/>
      <c r="E19" s="283"/>
      <c r="F19" s="35"/>
      <c r="G19" s="35"/>
      <c r="H19" s="35"/>
    </row>
    <row r="20" spans="1:8" ht="26.1" customHeight="1">
      <c r="A20" s="98">
        <v>3</v>
      </c>
      <c r="B20" s="1368"/>
      <c r="C20" s="1368"/>
      <c r="D20" s="283"/>
      <c r="E20" s="283"/>
      <c r="F20" s="35"/>
      <c r="G20" s="35"/>
      <c r="H20" s="35"/>
    </row>
    <row r="21" spans="1:8" ht="26.1" customHeight="1">
      <c r="A21" s="98">
        <v>4</v>
      </c>
      <c r="B21" s="1368"/>
      <c r="C21" s="1368"/>
      <c r="D21" s="283"/>
      <c r="E21" s="283"/>
      <c r="F21" s="35"/>
      <c r="G21" s="35"/>
      <c r="H21" s="35"/>
    </row>
    <row r="22" spans="1:8" ht="26.1" customHeight="1">
      <c r="A22" s="98">
        <v>5</v>
      </c>
      <c r="B22" s="1368"/>
      <c r="C22" s="1368"/>
      <c r="D22" s="283"/>
      <c r="E22" s="283"/>
      <c r="F22" s="35"/>
      <c r="G22" s="35"/>
      <c r="H22" s="35"/>
    </row>
    <row r="23" spans="1:8" ht="26.1" customHeight="1">
      <c r="A23" s="98">
        <v>6</v>
      </c>
      <c r="B23" s="1368"/>
      <c r="C23" s="1368"/>
      <c r="D23" s="283"/>
      <c r="E23" s="283"/>
      <c r="F23" s="35"/>
      <c r="G23" s="35"/>
      <c r="H23" s="35"/>
    </row>
    <row r="24" spans="1:8" ht="26.1" customHeight="1">
      <c r="A24" s="33"/>
      <c r="B24" s="33"/>
      <c r="C24" s="33"/>
      <c r="D24" s="33"/>
      <c r="E24" s="33"/>
      <c r="F24" s="35"/>
      <c r="G24" s="35"/>
      <c r="H24" s="35"/>
    </row>
    <row r="25" spans="1:8" ht="84.75" customHeight="1">
      <c r="A25" s="1364" t="s">
        <v>527</v>
      </c>
      <c r="B25" s="1186"/>
      <c r="C25" s="1186"/>
      <c r="D25" s="1186"/>
      <c r="E25" s="1186"/>
    </row>
    <row r="26" spans="1:8" ht="149.25" customHeight="1">
      <c r="A26" s="1364" t="s">
        <v>528</v>
      </c>
      <c r="B26" s="1186"/>
      <c r="C26" s="1186"/>
      <c r="D26" s="1186"/>
      <c r="E26" s="1186"/>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2" t="s">
        <v>529</v>
      </c>
      <c r="B29" s="952"/>
      <c r="C29" s="952"/>
      <c r="D29" s="952"/>
      <c r="E29" s="952"/>
    </row>
    <row r="30" spans="1:8" ht="20.100000000000001" customHeight="1">
      <c r="A30" s="22" t="str">
        <f>A1</f>
        <v>Specification No. :CC-CS/1029-NR1/TR-4142/3/G5</v>
      </c>
      <c r="B30" s="23"/>
      <c r="C30" s="23"/>
      <c r="D30" s="23"/>
      <c r="E30" s="24" t="str">
        <f>D1</f>
        <v xml:space="preserve">Attachment-11 </v>
      </c>
    </row>
    <row r="31" spans="1:8" ht="19.5" customHeight="1"/>
    <row r="32" spans="1:8" ht="48" customHeight="1">
      <c r="A32" s="1366" t="str">
        <f>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2" s="1366"/>
      <c r="C32" s="1366"/>
      <c r="D32" s="1366"/>
      <c r="E32" s="1366"/>
    </row>
    <row r="33" spans="1:5" ht="19.5" customHeight="1">
      <c r="A33" s="29"/>
    </row>
    <row r="34" spans="1:5" ht="19.5" customHeight="1">
      <c r="A34" s="1334" t="s">
        <v>396</v>
      </c>
      <c r="B34" s="1334"/>
      <c r="C34" s="1334"/>
      <c r="D34" s="1334"/>
      <c r="E34" s="133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290" t="str">
        <f>'Attach 3(JV)'!B17:D17</f>
        <v>Ram Lal</v>
      </c>
      <c r="C38" s="1290"/>
      <c r="D38" s="12" t="str">
        <f>D9</f>
        <v>Power Grid Corporation of India Ltd.,</v>
      </c>
    </row>
    <row r="39" spans="1:5" ht="19.5" customHeight="1">
      <c r="A39" s="14" t="s">
        <v>357</v>
      </c>
      <c r="B39" s="1290" t="str">
        <f>'Attach 3(JV)'!B18:D18</f>
        <v>G5</v>
      </c>
      <c r="C39" s="1290"/>
      <c r="D39" s="12" t="str">
        <f>D10</f>
        <v>"Saudamini", Plot No. 2, Sector 29</v>
      </c>
    </row>
    <row r="40" spans="1:5" ht="19.5" customHeight="1">
      <c r="B40" s="1290" t="str">
        <f>'Attach 3(JV)'!B19:D19</f>
        <v>Gurgaon</v>
      </c>
      <c r="C40" s="1290"/>
      <c r="D40" s="12" t="str">
        <f>D11</f>
        <v>Gurgaon (Haryana) - 122001</v>
      </c>
    </row>
    <row r="41" spans="1:5" ht="19.5" customHeight="1">
      <c r="A41" s="33"/>
      <c r="B41" s="1290" t="str">
        <f>'Attach 3(JV)'!B20:D20</f>
        <v/>
      </c>
      <c r="C41" s="1290"/>
      <c r="D41" s="12"/>
    </row>
    <row r="42" spans="1:5" ht="19.5" customHeight="1">
      <c r="A42" s="30" t="s">
        <v>350</v>
      </c>
      <c r="D42" s="43"/>
    </row>
    <row r="43" spans="1:5" ht="19.5" customHeight="1">
      <c r="A43" s="33"/>
    </row>
    <row r="44" spans="1:5" ht="33.75" customHeight="1">
      <c r="A44" s="1186" t="s">
        <v>397</v>
      </c>
      <c r="B44" s="1186"/>
      <c r="C44" s="1186"/>
      <c r="D44" s="1186"/>
      <c r="E44" s="1186"/>
    </row>
    <row r="45" spans="1:5" ht="19.5" customHeight="1">
      <c r="A45" s="33"/>
      <c r="B45" s="33"/>
      <c r="C45" s="33"/>
      <c r="D45" s="33"/>
      <c r="E45" s="33"/>
    </row>
    <row r="46" spans="1:5" ht="72" customHeight="1">
      <c r="A46" s="48" t="s">
        <v>353</v>
      </c>
      <c r="B46" s="1332" t="s">
        <v>114</v>
      </c>
      <c r="C46" s="1332"/>
      <c r="D46" s="48" t="s">
        <v>115</v>
      </c>
      <c r="E46" s="48" t="s">
        <v>116</v>
      </c>
    </row>
    <row r="47" spans="1:5" ht="25.5" customHeight="1">
      <c r="A47" s="98">
        <v>1</v>
      </c>
      <c r="B47" s="1365"/>
      <c r="C47" s="1365"/>
      <c r="D47" s="287"/>
      <c r="E47" s="287"/>
    </row>
    <row r="48" spans="1:5" ht="25.5" customHeight="1">
      <c r="A48" s="98">
        <v>2</v>
      </c>
      <c r="B48" s="1365"/>
      <c r="C48" s="1365"/>
      <c r="D48" s="287"/>
      <c r="E48" s="287"/>
    </row>
    <row r="49" spans="1:5" ht="25.5" customHeight="1">
      <c r="A49" s="98">
        <v>3</v>
      </c>
      <c r="B49" s="1365"/>
      <c r="C49" s="1365"/>
      <c r="D49" s="287"/>
      <c r="E49" s="287"/>
    </row>
    <row r="50" spans="1:5" ht="25.5" customHeight="1">
      <c r="A50" s="98">
        <v>4</v>
      </c>
      <c r="B50" s="1365"/>
      <c r="C50" s="1365"/>
      <c r="D50" s="287"/>
      <c r="E50" s="287"/>
    </row>
    <row r="51" spans="1:5" ht="25.5" customHeight="1">
      <c r="A51" s="98">
        <v>5</v>
      </c>
      <c r="B51" s="1365"/>
      <c r="C51" s="1365"/>
      <c r="D51" s="287"/>
      <c r="E51" s="287"/>
    </row>
    <row r="52" spans="1:5" ht="25.5" customHeight="1">
      <c r="A52" s="98">
        <v>6</v>
      </c>
      <c r="B52" s="1365"/>
      <c r="C52" s="1365"/>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:CC-CS/1029-NR1/TR-4142/3/G5</v>
      </c>
      <c r="B58" s="23"/>
      <c r="C58" s="23"/>
      <c r="D58" s="23"/>
      <c r="E58" s="24" t="str">
        <f>E30</f>
        <v xml:space="preserve">Attachment-11 </v>
      </c>
    </row>
    <row r="59" spans="1:5" ht="19.5" customHeight="1"/>
    <row r="60" spans="1:5" ht="48" customHeight="1">
      <c r="A60" s="1366" t="str">
        <f>A32</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60" s="1366"/>
      <c r="C60" s="1366"/>
      <c r="D60" s="1366"/>
      <c r="E60" s="1366"/>
    </row>
    <row r="61" spans="1:5" ht="19.5" customHeight="1">
      <c r="A61" s="29"/>
    </row>
    <row r="62" spans="1:5" ht="19.5" customHeight="1">
      <c r="A62" s="1334" t="s">
        <v>396</v>
      </c>
      <c r="B62" s="1334"/>
      <c r="C62" s="1334"/>
      <c r="D62" s="1334"/>
      <c r="E62" s="133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290" t="str">
        <f>'Attach 3(JV)'!E17</f>
        <v/>
      </c>
      <c r="C66" s="1290"/>
      <c r="D66" s="12" t="str">
        <f>D9</f>
        <v>Power Grid Corporation of India Ltd.,</v>
      </c>
    </row>
    <row r="67" spans="1:5" ht="19.5" customHeight="1">
      <c r="A67" s="14" t="s">
        <v>357</v>
      </c>
      <c r="B67" s="1290" t="str">
        <f>'Attach 3(JV)'!E18</f>
        <v/>
      </c>
      <c r="C67" s="1290"/>
      <c r="D67" s="12" t="str">
        <f>D10</f>
        <v>"Saudamini", Plot No. 2, Sector 29</v>
      </c>
    </row>
    <row r="68" spans="1:5" ht="19.5" customHeight="1">
      <c r="B68" s="1290" t="str">
        <f>'Attach 3(JV)'!E19</f>
        <v/>
      </c>
      <c r="C68" s="1290"/>
      <c r="D68" s="12" t="str">
        <f>D11</f>
        <v>Gurgaon (Haryana) - 122001</v>
      </c>
    </row>
    <row r="69" spans="1:5" ht="19.5" customHeight="1">
      <c r="A69" s="33"/>
      <c r="B69" s="1290" t="str">
        <f>'Attach 3(JV)'!E20</f>
        <v/>
      </c>
      <c r="C69" s="1290"/>
      <c r="D69" s="12"/>
    </row>
    <row r="70" spans="1:5" ht="19.5" customHeight="1">
      <c r="A70" s="30" t="s">
        <v>350</v>
      </c>
      <c r="D70" s="43"/>
    </row>
    <row r="71" spans="1:5" ht="19.5" customHeight="1">
      <c r="A71" s="33"/>
    </row>
    <row r="72" spans="1:5" ht="33.75" customHeight="1">
      <c r="A72" s="1186" t="s">
        <v>397</v>
      </c>
      <c r="B72" s="1186"/>
      <c r="C72" s="1186"/>
      <c r="D72" s="1186"/>
      <c r="E72" s="1186"/>
    </row>
    <row r="73" spans="1:5" ht="19.5" customHeight="1">
      <c r="A73" s="33"/>
      <c r="B73" s="33"/>
      <c r="C73" s="33"/>
      <c r="D73" s="33"/>
      <c r="E73" s="33"/>
    </row>
    <row r="74" spans="1:5" ht="72" customHeight="1">
      <c r="A74" s="48" t="s">
        <v>353</v>
      </c>
      <c r="B74" s="1332" t="s">
        <v>114</v>
      </c>
      <c r="C74" s="1332"/>
      <c r="D74" s="48" t="s">
        <v>115</v>
      </c>
      <c r="E74" s="48" t="s">
        <v>116</v>
      </c>
    </row>
    <row r="75" spans="1:5" ht="25.5" customHeight="1">
      <c r="A75" s="98">
        <v>1</v>
      </c>
      <c r="B75" s="1365"/>
      <c r="C75" s="1365"/>
      <c r="D75" s="287"/>
      <c r="E75" s="287"/>
    </row>
    <row r="76" spans="1:5" ht="25.5" customHeight="1">
      <c r="A76" s="98">
        <v>2</v>
      </c>
      <c r="B76" s="1365"/>
      <c r="C76" s="1365"/>
      <c r="D76" s="287"/>
      <c r="E76" s="287"/>
    </row>
    <row r="77" spans="1:5" ht="25.5" customHeight="1">
      <c r="A77" s="98">
        <v>3</v>
      </c>
      <c r="B77" s="1365"/>
      <c r="C77" s="1365"/>
      <c r="D77" s="287"/>
      <c r="E77" s="287"/>
    </row>
    <row r="78" spans="1:5" ht="25.5" customHeight="1">
      <c r="A78" s="98">
        <v>4</v>
      </c>
      <c r="B78" s="1365"/>
      <c r="C78" s="1365"/>
      <c r="D78" s="287"/>
      <c r="E78" s="287"/>
    </row>
    <row r="79" spans="1:5" ht="25.5" customHeight="1">
      <c r="A79" s="98">
        <v>5</v>
      </c>
      <c r="B79" s="1365"/>
      <c r="C79" s="1365"/>
      <c r="D79" s="287"/>
      <c r="E79" s="287"/>
    </row>
    <row r="80" spans="1:5" ht="25.5" customHeight="1">
      <c r="A80" s="98">
        <v>6</v>
      </c>
      <c r="B80" s="1365"/>
      <c r="C80" s="1365"/>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CC69" sheet="1" objects="1" scenarios="1" formatColumns="0" formatRows="0" selectLockedCells="1"/>
  <customSheetViews>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57"/>
  <sheetViews>
    <sheetView showGridLines="0" showZeros="0" view="pageBreakPreview" topLeftCell="A5" zoomScale="115" zoomScaleNormal="100" zoomScaleSheetLayoutView="115" workbookViewId="0">
      <selection activeCell="C23" sqref="C23"/>
    </sheetView>
  </sheetViews>
  <sheetFormatPr defaultRowHeight="16.5"/>
  <cols>
    <col min="1" max="1" width="15.285156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:CC-CS/1029-NR1/TR-4142/3/G5</v>
      </c>
      <c r="B1" s="661"/>
      <c r="C1" s="661"/>
      <c r="D1" s="661"/>
      <c r="E1" s="662" t="s">
        <v>554</v>
      </c>
      <c r="F1" s="663"/>
    </row>
    <row r="3" spans="1:7" ht="73.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466"/>
    </row>
    <row r="4" spans="1:7" ht="1.5" hidden="1" customHeight="1">
      <c r="A4" s="319"/>
      <c r="F4" s="31"/>
      <c r="G4" s="11"/>
    </row>
    <row r="5" spans="1:7" ht="20.100000000000001" customHeight="1">
      <c r="A5" s="1369" t="s">
        <v>398</v>
      </c>
      <c r="B5" s="1369"/>
      <c r="C5" s="1369"/>
      <c r="D5" s="1369"/>
      <c r="E5" s="1369"/>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70" t="str">
        <f>'Attach 3(JV)'!A8</f>
        <v/>
      </c>
      <c r="B8" s="1370"/>
      <c r="C8" s="1370"/>
      <c r="D8" s="468" t="str">
        <f>'[17]Attach 3 (JV)'!F6</f>
        <v>Contract Services</v>
      </c>
      <c r="F8" s="31"/>
      <c r="G8" s="13"/>
    </row>
    <row r="9" spans="1:7">
      <c r="A9" s="14" t="s">
        <v>355</v>
      </c>
      <c r="B9" s="1371">
        <f>'Attach 3(JV)'!B9</f>
        <v>0</v>
      </c>
      <c r="C9" s="1371"/>
      <c r="D9" s="468" t="str">
        <f>'[17]Attach 3 (JV)'!F7</f>
        <v>Power Grid Corporation of India Ltd.,</v>
      </c>
      <c r="F9" s="31"/>
      <c r="G9" s="13"/>
    </row>
    <row r="10" spans="1:7">
      <c r="A10" s="14" t="s">
        <v>357</v>
      </c>
      <c r="B10" s="1290">
        <f>'Attach 3(JV)'!B10</f>
        <v>0</v>
      </c>
      <c r="C10" s="1290"/>
      <c r="D10" s="468" t="str">
        <f>'[17]Attach 3 (JV)'!F8</f>
        <v>"Saudamini", Plot No.-2</v>
      </c>
      <c r="F10" s="31"/>
      <c r="G10" s="13"/>
    </row>
    <row r="11" spans="1:7">
      <c r="B11" s="1290">
        <f>'Attach 3(JV)'!B11</f>
        <v>0</v>
      </c>
      <c r="C11" s="1290"/>
      <c r="D11" s="468" t="str">
        <f>'[17]Attach 3 (JV)'!F9</f>
        <v xml:space="preserve">Sector-29, </v>
      </c>
    </row>
    <row r="12" spans="1:7">
      <c r="A12" s="321"/>
      <c r="B12" s="1290">
        <f>'Attach 3(JV)'!B12</f>
        <v>0</v>
      </c>
      <c r="C12" s="1290"/>
      <c r="D12" s="469" t="str">
        <f>'[17]Attach 3 (JV)'!F10</f>
        <v>Gurgaon (Haryana) - 122001</v>
      </c>
    </row>
    <row r="13" spans="1:7" ht="9.9499999999999993" customHeight="1">
      <c r="A13" s="321"/>
      <c r="B13" s="128"/>
      <c r="C13" s="128"/>
    </row>
    <row r="14" spans="1:7" ht="20.100000000000001" customHeight="1">
      <c r="A14" s="315" t="s">
        <v>350</v>
      </c>
    </row>
    <row r="15" spans="1:7" ht="45.75" customHeight="1">
      <c r="A15" s="1375" t="s">
        <v>921</v>
      </c>
      <c r="B15" s="1375"/>
      <c r="C15" s="1375"/>
      <c r="D15" s="1375"/>
      <c r="E15" s="1375"/>
    </row>
    <row r="16" spans="1:7" ht="80.25" customHeight="1">
      <c r="A16" s="462" t="s">
        <v>353</v>
      </c>
      <c r="B16" s="462" t="s">
        <v>555</v>
      </c>
      <c r="C16" s="462" t="s">
        <v>399</v>
      </c>
      <c r="D16" s="462" t="s">
        <v>400</v>
      </c>
      <c r="E16" s="462" t="s">
        <v>556</v>
      </c>
    </row>
    <row r="17" spans="1:6" ht="13.5" customHeight="1">
      <c r="A17" s="479">
        <v>1</v>
      </c>
      <c r="B17" s="479">
        <v>2</v>
      </c>
      <c r="C17" s="479">
        <v>3</v>
      </c>
      <c r="D17" s="479">
        <v>4</v>
      </c>
      <c r="E17" s="479">
        <v>5</v>
      </c>
    </row>
    <row r="18" spans="1:6" ht="32.25" customHeight="1">
      <c r="A18" s="463" t="s">
        <v>557</v>
      </c>
      <c r="B18" s="463"/>
      <c r="C18" s="463"/>
      <c r="D18" s="463"/>
      <c r="E18" s="463"/>
    </row>
    <row r="19" spans="1:6" s="471" customFormat="1" ht="32.25" customHeight="1">
      <c r="A19" s="1376" t="s">
        <v>589</v>
      </c>
      <c r="B19" s="1377"/>
      <c r="C19" s="1377"/>
      <c r="D19" s="1378"/>
      <c r="E19" s="464"/>
      <c r="F19" s="470"/>
    </row>
    <row r="20" spans="1:6" s="473" customFormat="1" ht="40.5" customHeight="1">
      <c r="A20" s="495" t="s">
        <v>923</v>
      </c>
      <c r="B20" s="1372" t="s">
        <v>922</v>
      </c>
      <c r="C20" s="1372"/>
      <c r="D20" s="1372"/>
      <c r="E20" s="1372"/>
      <c r="F20" s="472"/>
    </row>
    <row r="21" spans="1:6" ht="47.25" customHeight="1">
      <c r="A21" s="474" t="s">
        <v>401</v>
      </c>
      <c r="B21" s="474" t="s">
        <v>561</v>
      </c>
      <c r="C21" s="667"/>
      <c r="D21" s="327" t="s">
        <v>867</v>
      </c>
      <c r="E21" s="481"/>
    </row>
    <row r="22" spans="1:6" ht="99">
      <c r="A22" s="474" t="s">
        <v>402</v>
      </c>
      <c r="B22" s="474" t="s">
        <v>562</v>
      </c>
      <c r="C22" s="667"/>
      <c r="D22" s="327" t="s">
        <v>563</v>
      </c>
      <c r="E22" s="481"/>
    </row>
    <row r="23" spans="1:6" ht="49.5">
      <c r="A23" s="474" t="s">
        <v>558</v>
      </c>
      <c r="B23" s="474" t="s">
        <v>564</v>
      </c>
      <c r="C23" s="667"/>
      <c r="D23" s="327" t="s">
        <v>868</v>
      </c>
      <c r="E23" s="481"/>
    </row>
    <row r="24" spans="1:6" ht="45.75" customHeight="1">
      <c r="A24" s="474" t="s">
        <v>559</v>
      </c>
      <c r="B24" s="474" t="s">
        <v>565</v>
      </c>
      <c r="C24" s="667"/>
      <c r="D24" s="327" t="s">
        <v>566</v>
      </c>
      <c r="E24" s="481"/>
    </row>
    <row r="25" spans="1:6" ht="148.5">
      <c r="A25" s="480" t="s">
        <v>905</v>
      </c>
      <c r="B25" s="480" t="s">
        <v>560</v>
      </c>
      <c r="C25" s="667"/>
      <c r="D25" s="327" t="s">
        <v>580</v>
      </c>
      <c r="E25" s="481"/>
    </row>
    <row r="26" spans="1:6" ht="35.25" customHeight="1">
      <c r="A26" s="1373" t="str">
        <f>IF(OR((SUM(C21:C25)&gt;0.85),SUM(C21:C25)&lt;0.85),"Sum of all the coefficients including labour is not equal to 0.85","")</f>
        <v>Sum of all the coefficients including labour is not equal to 0.85</v>
      </c>
      <c r="B26" s="1373"/>
      <c r="C26" s="1373"/>
      <c r="D26" s="1373"/>
      <c r="E26" s="1374"/>
    </row>
    <row r="27" spans="1:6" ht="24.75" customHeight="1">
      <c r="A27" s="1382" t="s">
        <v>749</v>
      </c>
      <c r="B27" s="1382"/>
      <c r="C27" s="1382"/>
      <c r="D27" s="1382"/>
      <c r="E27" s="1383"/>
    </row>
    <row r="28" spans="1:6" ht="20.100000000000001" customHeight="1">
      <c r="A28" s="495" t="s">
        <v>924</v>
      </c>
      <c r="B28" s="1372" t="s">
        <v>731</v>
      </c>
      <c r="C28" s="1372"/>
      <c r="D28" s="1372"/>
      <c r="E28" s="1372"/>
    </row>
    <row r="29" spans="1:6" ht="82.5">
      <c r="A29" s="474" t="s">
        <v>427</v>
      </c>
      <c r="B29" s="474" t="s">
        <v>567</v>
      </c>
      <c r="C29" s="326">
        <v>0.85</v>
      </c>
      <c r="D29" s="327" t="s">
        <v>583</v>
      </c>
      <c r="E29" s="481"/>
    </row>
    <row r="30" spans="1:6" s="473" customFormat="1" ht="40.5" customHeight="1">
      <c r="A30" s="495" t="s">
        <v>926</v>
      </c>
      <c r="B30" s="1372" t="s">
        <v>925</v>
      </c>
      <c r="C30" s="1372"/>
      <c r="D30" s="1372"/>
      <c r="E30" s="1372"/>
      <c r="F30" s="472"/>
    </row>
    <row r="31" spans="1:6" ht="47.25" customHeight="1">
      <c r="A31" s="474" t="s">
        <v>401</v>
      </c>
      <c r="B31" s="474" t="s">
        <v>561</v>
      </c>
      <c r="C31" s="667"/>
      <c r="D31" s="327" t="s">
        <v>867</v>
      </c>
      <c r="E31" s="481"/>
    </row>
    <row r="32" spans="1:6" ht="99">
      <c r="A32" s="474" t="s">
        <v>402</v>
      </c>
      <c r="B32" s="474" t="s">
        <v>562</v>
      </c>
      <c r="C32" s="667"/>
      <c r="D32" s="327" t="s">
        <v>563</v>
      </c>
      <c r="E32" s="481"/>
    </row>
    <row r="33" spans="1:6" ht="49.5">
      <c r="A33" s="474" t="s">
        <v>558</v>
      </c>
      <c r="B33" s="474" t="s">
        <v>564</v>
      </c>
      <c r="C33" s="667"/>
      <c r="D33" s="327" t="s">
        <v>868</v>
      </c>
      <c r="E33" s="481"/>
    </row>
    <row r="34" spans="1:6" ht="45.75" customHeight="1">
      <c r="A34" s="474" t="s">
        <v>559</v>
      </c>
      <c r="B34" s="474" t="s">
        <v>565</v>
      </c>
      <c r="C34" s="667"/>
      <c r="D34" s="327" t="s">
        <v>566</v>
      </c>
      <c r="E34" s="481"/>
    </row>
    <row r="35" spans="1:6" ht="148.5">
      <c r="A35" s="480" t="s">
        <v>905</v>
      </c>
      <c r="B35" s="480" t="s">
        <v>560</v>
      </c>
      <c r="C35" s="667"/>
      <c r="D35" s="327" t="s">
        <v>580</v>
      </c>
      <c r="E35" s="481"/>
    </row>
    <row r="36" spans="1:6" ht="35.25" customHeight="1">
      <c r="A36" s="1373" t="str">
        <f>IF(OR((SUM(C31:C35)&gt;0.85),SUM(C31:C35)&lt;0.85),"Sum of all the coefficients including labour is not equal to 0.85","")</f>
        <v>Sum of all the coefficients including labour is not equal to 0.85</v>
      </c>
      <c r="B36" s="1373"/>
      <c r="C36" s="1373"/>
      <c r="D36" s="1373"/>
      <c r="E36" s="1374"/>
    </row>
    <row r="37" spans="1:6" ht="24.75" customHeight="1">
      <c r="A37" s="1382" t="s">
        <v>749</v>
      </c>
      <c r="B37" s="1382"/>
      <c r="C37" s="1382"/>
      <c r="D37" s="1382"/>
      <c r="E37" s="1383"/>
    </row>
    <row r="38" spans="1:6" ht="20.100000000000001" customHeight="1">
      <c r="A38" s="495" t="s">
        <v>927</v>
      </c>
      <c r="B38" s="1372" t="s">
        <v>731</v>
      </c>
      <c r="C38" s="1372"/>
      <c r="D38" s="1372"/>
      <c r="E38" s="1372"/>
    </row>
    <row r="39" spans="1:6" ht="82.5">
      <c r="A39" s="474" t="s">
        <v>427</v>
      </c>
      <c r="B39" s="474" t="s">
        <v>567</v>
      </c>
      <c r="C39" s="903">
        <v>0.85</v>
      </c>
      <c r="D39" s="327" t="s">
        <v>583</v>
      </c>
      <c r="E39" s="481"/>
    </row>
    <row r="40" spans="1:6" s="473" customFormat="1" ht="40.5" customHeight="1">
      <c r="A40" s="495" t="s">
        <v>928</v>
      </c>
      <c r="B40" s="1372" t="s">
        <v>930</v>
      </c>
      <c r="C40" s="1372"/>
      <c r="D40" s="1372"/>
      <c r="E40" s="1372"/>
      <c r="F40" s="472"/>
    </row>
    <row r="41" spans="1:6" ht="47.25" customHeight="1">
      <c r="A41" s="474" t="s">
        <v>401</v>
      </c>
      <c r="B41" s="474" t="s">
        <v>561</v>
      </c>
      <c r="C41" s="667"/>
      <c r="D41" s="327" t="s">
        <v>867</v>
      </c>
      <c r="E41" s="481"/>
    </row>
    <row r="42" spans="1:6" ht="99">
      <c r="A42" s="474" t="s">
        <v>402</v>
      </c>
      <c r="B42" s="474" t="s">
        <v>562</v>
      </c>
      <c r="C42" s="667"/>
      <c r="D42" s="327" t="s">
        <v>563</v>
      </c>
      <c r="E42" s="481"/>
    </row>
    <row r="43" spans="1:6" ht="49.5">
      <c r="A43" s="474" t="s">
        <v>558</v>
      </c>
      <c r="B43" s="474" t="s">
        <v>564</v>
      </c>
      <c r="C43" s="667"/>
      <c r="D43" s="327" t="s">
        <v>868</v>
      </c>
      <c r="E43" s="481"/>
    </row>
    <row r="44" spans="1:6" ht="45.75" customHeight="1">
      <c r="A44" s="474" t="s">
        <v>559</v>
      </c>
      <c r="B44" s="474" t="s">
        <v>565</v>
      </c>
      <c r="C44" s="667"/>
      <c r="D44" s="327" t="s">
        <v>566</v>
      </c>
      <c r="E44" s="481"/>
    </row>
    <row r="45" spans="1:6" ht="148.5">
      <c r="A45" s="480" t="s">
        <v>905</v>
      </c>
      <c r="B45" s="480" t="s">
        <v>560</v>
      </c>
      <c r="C45" s="667"/>
      <c r="D45" s="327" t="s">
        <v>580</v>
      </c>
      <c r="E45" s="481"/>
    </row>
    <row r="46" spans="1:6" ht="35.25" customHeight="1">
      <c r="A46" s="1373" t="str">
        <f>IF(OR((SUM(C41:C45)&gt;0.85),SUM(C41:C45)&lt;0.85),"Sum of all the coefficients including labour is not equal to 0.85","")</f>
        <v>Sum of all the coefficients including labour is not equal to 0.85</v>
      </c>
      <c r="B46" s="1373"/>
      <c r="C46" s="1373"/>
      <c r="D46" s="1373"/>
      <c r="E46" s="1374"/>
    </row>
    <row r="47" spans="1:6" ht="24.75" customHeight="1">
      <c r="A47" s="1382" t="s">
        <v>749</v>
      </c>
      <c r="B47" s="1382"/>
      <c r="C47" s="1382"/>
      <c r="D47" s="1382"/>
      <c r="E47" s="1383"/>
    </row>
    <row r="48" spans="1:6" ht="20.100000000000001" customHeight="1">
      <c r="A48" s="495" t="s">
        <v>929</v>
      </c>
      <c r="B48" s="1372" t="s">
        <v>731</v>
      </c>
      <c r="C48" s="1372"/>
      <c r="D48" s="1372"/>
      <c r="E48" s="1372"/>
    </row>
    <row r="49" spans="1:7" ht="82.5">
      <c r="A49" s="474" t="s">
        <v>427</v>
      </c>
      <c r="B49" s="474" t="s">
        <v>567</v>
      </c>
      <c r="C49" s="903">
        <v>0.85</v>
      </c>
      <c r="D49" s="327" t="s">
        <v>583</v>
      </c>
      <c r="E49" s="481"/>
    </row>
    <row r="50" spans="1:7" s="471" customFormat="1" ht="20.100000000000001" customHeight="1">
      <c r="A50" s="482" t="s">
        <v>591</v>
      </c>
      <c r="B50" s="1376" t="s">
        <v>590</v>
      </c>
      <c r="C50" s="1377"/>
      <c r="D50" s="1377"/>
      <c r="E50" s="1378"/>
      <c r="F50" s="470"/>
    </row>
    <row r="51" spans="1:7" s="476" customFormat="1" ht="30" customHeight="1">
      <c r="A51" s="419" t="s">
        <v>403</v>
      </c>
      <c r="B51" s="1379" t="s">
        <v>604</v>
      </c>
      <c r="C51" s="1380"/>
      <c r="D51" s="1380"/>
      <c r="E51" s="1381"/>
      <c r="F51" s="475"/>
    </row>
    <row r="52" spans="1:7" ht="165">
      <c r="A52" s="477" t="s">
        <v>401</v>
      </c>
      <c r="B52" s="477" t="s">
        <v>560</v>
      </c>
      <c r="C52" s="483">
        <v>0.8</v>
      </c>
      <c r="D52" s="477" t="s">
        <v>581</v>
      </c>
      <c r="E52" s="481"/>
    </row>
    <row r="53" spans="1:7" s="484" customFormat="1" ht="205.5" customHeight="1">
      <c r="A53" s="1177" t="s">
        <v>579</v>
      </c>
      <c r="B53" s="1178"/>
      <c r="C53" s="1178"/>
      <c r="D53" s="1178"/>
      <c r="E53" s="1179"/>
      <c r="F53" s="30"/>
    </row>
    <row r="54" spans="1:7" ht="20.100000000000001" customHeight="1">
      <c r="A54" s="485"/>
      <c r="B54" s="485"/>
      <c r="C54" s="485"/>
      <c r="D54" s="463"/>
      <c r="E54" s="463"/>
    </row>
    <row r="55" spans="1:7" s="315" customFormat="1">
      <c r="A55" s="338" t="s">
        <v>7</v>
      </c>
      <c r="B55" s="478" t="str">
        <f>'Attach 3(JV)'!B24</f>
        <v>--</v>
      </c>
      <c r="D55" s="338" t="s">
        <v>5</v>
      </c>
      <c r="E55" s="338" t="str">
        <f>'Attach 3(JV)'!E24</f>
        <v/>
      </c>
      <c r="G55" s="465"/>
    </row>
    <row r="56" spans="1:7" s="315" customFormat="1">
      <c r="A56" s="338" t="s">
        <v>8</v>
      </c>
      <c r="B56" s="338" t="str">
        <f>'Attach 3(JV)'!B25</f>
        <v/>
      </c>
      <c r="D56" s="338" t="s">
        <v>160</v>
      </c>
      <c r="E56" s="322" t="str">
        <f>'Attach 3(JV)'!E25</f>
        <v/>
      </c>
      <c r="G56" s="465"/>
    </row>
    <row r="57" spans="1:7" s="315" customFormat="1">
      <c r="A57" s="322"/>
      <c r="B57" s="322"/>
      <c r="C57" s="338"/>
      <c r="D57" s="337"/>
      <c r="E57" s="322"/>
      <c r="G57" s="465"/>
    </row>
  </sheetData>
  <sheetProtection password="CC69" sheet="1" objects="1" scenarios="1" formatColumns="0" formatRows="0" selectLockedCells="1"/>
  <customSheetViews>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24">
    <mergeCell ref="A53:E53"/>
    <mergeCell ref="B50:E50"/>
    <mergeCell ref="B51:E51"/>
    <mergeCell ref="B20:E20"/>
    <mergeCell ref="A27:E27"/>
    <mergeCell ref="B30:E30"/>
    <mergeCell ref="A36:E36"/>
    <mergeCell ref="A37:E37"/>
    <mergeCell ref="B38:E38"/>
    <mergeCell ref="B40:E40"/>
    <mergeCell ref="A46:E46"/>
    <mergeCell ref="A47:E47"/>
    <mergeCell ref="B48:E48"/>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C31 C41">
      <formula1>"0.27,0.28,0.29,0.30,0.31,0.32,0.33"</formula1>
    </dataValidation>
    <dataValidation type="list" allowBlank="1" showInputMessage="1" showErrorMessage="1" sqref="C25 C35 C45">
      <formula1>"0.14,0.15,0.16,0.17"</formula1>
    </dataValidation>
    <dataValidation type="list" allowBlank="1" showInputMessage="1" showErrorMessage="1" sqref="C24 C34 C44">
      <formula1>"0.05,0.06"</formula1>
    </dataValidation>
    <dataValidation type="list" allowBlank="1" showInputMessage="1" showErrorMessage="1" sqref="C22 C32 C42">
      <formula1>"0.25,0.26,0.27,0.28,0.29,0.30,0.31"</formula1>
    </dataValidation>
    <dataValidation type="list" allowBlank="1" showInputMessage="1" showErrorMessage="1" sqref="C23 C33 C43">
      <formula1>"0.06,0.07,0.08"</formula1>
    </dataValidation>
  </dataValidations>
  <pageMargins left="0.7" right="0.25" top="0.47" bottom="0.48" header="0.28000000000000003" footer="0.23"/>
  <pageSetup scale="82" fitToHeight="0"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2" zoomScale="130" zoomScaleSheetLayoutView="130" workbookViewId="0">
      <selection activeCell="C2" sqref="C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:CC-CS/1029-NR1/TR-4142/3/G5</v>
      </c>
      <c r="B1" s="652"/>
      <c r="C1" s="652"/>
      <c r="D1" s="652"/>
      <c r="E1" s="666" t="str">
        <f>"Attachment-13 " &amp; 'Attach 3(JV)'!AT1</f>
        <v xml:space="preserve">Attachment-13 </v>
      </c>
      <c r="F1" s="94"/>
      <c r="G1" s="94"/>
      <c r="H1" s="94"/>
    </row>
    <row r="3" spans="1:9" ht="7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27"/>
      <c r="G3" s="28"/>
      <c r="H3" s="27"/>
    </row>
    <row r="4" spans="1:9" ht="20.100000000000001" customHeight="1">
      <c r="A4" s="29"/>
      <c r="H4" s="31"/>
      <c r="I4" s="11"/>
    </row>
    <row r="5" spans="1:9" ht="20.100000000000001" customHeight="1">
      <c r="A5" s="951" t="s">
        <v>1</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2" t="str">
        <f>'Attach 3(JV)'!E8</f>
        <v>Contract Services</v>
      </c>
      <c r="H8" s="31"/>
      <c r="I8" s="13"/>
    </row>
    <row r="9" spans="1:9" ht="20.100000000000001" customHeight="1">
      <c r="A9" s="14" t="s">
        <v>355</v>
      </c>
      <c r="B9" s="1290">
        <f>'Attach 3(JV)'!B9</f>
        <v>0</v>
      </c>
      <c r="C9" s="1290"/>
      <c r="D9" s="1290"/>
      <c r="E9" s="12" t="str">
        <f>'Attach 3(JV)'!E9</f>
        <v>Power Grid Corporation of India Ltd.,</v>
      </c>
      <c r="H9" s="31"/>
      <c r="I9" s="13"/>
    </row>
    <row r="10" spans="1:9" ht="20.100000000000001" customHeight="1">
      <c r="A10" s="14" t="s">
        <v>357</v>
      </c>
      <c r="B10" s="1290">
        <f>'Attach 3(JV)'!B10</f>
        <v>0</v>
      </c>
      <c r="C10" s="1290"/>
      <c r="D10" s="1290"/>
      <c r="E10" s="12" t="str">
        <f>'Attach 3(JV)'!E10</f>
        <v>"Saudamini", Plot No. 2, Sector 29</v>
      </c>
      <c r="H10" s="31"/>
      <c r="I10" s="13"/>
    </row>
    <row r="11" spans="1:9" ht="20.100000000000001" customHeight="1">
      <c r="B11" s="1290">
        <f>'Attach 3(JV)'!B11</f>
        <v>0</v>
      </c>
      <c r="C11" s="1290"/>
      <c r="D11" s="1290"/>
      <c r="E11" s="12" t="str">
        <f>'Attach 3(JV)'!E11</f>
        <v>Gurgaon (Haryana) - 122001</v>
      </c>
      <c r="G11" s="56" t="s">
        <v>483</v>
      </c>
    </row>
    <row r="12" spans="1:9" ht="20.100000000000001" customHeight="1">
      <c r="A12" s="33"/>
      <c r="B12" s="1290">
        <f>'Attach 3(JV)'!B12</f>
        <v>0</v>
      </c>
      <c r="C12" s="1290"/>
      <c r="D12" s="129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186" t="s">
        <v>2</v>
      </c>
      <c r="B16" s="1186"/>
      <c r="C16" s="1186"/>
      <c r="D16" s="1186"/>
      <c r="E16" s="118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objects="1" scenarios="1" formatColumns="0" formatRows="0" selectLockedCells="1"/>
  <customSheetViews>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88" t="str">
        <f>'Attach 3(JV)'!A1</f>
        <v>Specification No. :CC-CS/1029-NR1/TR-4142/3/G5</v>
      </c>
      <c r="B1" s="1288"/>
      <c r="C1" s="1288"/>
      <c r="D1" s="1288"/>
      <c r="E1" s="651" t="str">
        <f>"Attachment-14 " &amp; 'Attach 3(JV)'!AT1</f>
        <v xml:space="preserve">Attachment-14 </v>
      </c>
      <c r="F1" s="94"/>
      <c r="G1" s="94"/>
      <c r="H1" s="94"/>
    </row>
    <row r="3" spans="1:9" ht="83.2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27"/>
      <c r="G3" s="28"/>
      <c r="H3" s="27"/>
    </row>
    <row r="4" spans="1:9" ht="20.100000000000001" customHeight="1">
      <c r="A4" s="29"/>
      <c r="H4" s="31"/>
      <c r="I4" s="11"/>
    </row>
    <row r="5" spans="1:9" ht="20.100000000000001" customHeight="1">
      <c r="A5" s="951" t="s">
        <v>421</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2" t="str">
        <f>'Attach 3(JV)'!E8</f>
        <v>Contract Services</v>
      </c>
      <c r="H8" s="31"/>
      <c r="I8" s="13"/>
    </row>
    <row r="9" spans="1:9" ht="20.100000000000001" customHeight="1">
      <c r="A9" s="14" t="s">
        <v>355</v>
      </c>
      <c r="B9" s="1290">
        <f>'Attach 3(JV)'!B9</f>
        <v>0</v>
      </c>
      <c r="C9" s="1290"/>
      <c r="D9" s="1290"/>
      <c r="E9" s="12" t="str">
        <f>'Attach 3(JV)'!E9</f>
        <v>Power Grid Corporation of India Ltd.,</v>
      </c>
      <c r="H9" s="31"/>
      <c r="I9" s="13"/>
    </row>
    <row r="10" spans="1:9" ht="20.100000000000001" customHeight="1">
      <c r="A10" s="14" t="s">
        <v>357</v>
      </c>
      <c r="B10" s="1290">
        <f>'Attach 3(JV)'!B10</f>
        <v>0</v>
      </c>
      <c r="C10" s="1290"/>
      <c r="D10" s="1290"/>
      <c r="E10" s="12" t="str">
        <f>'Attach 3(JV)'!E10</f>
        <v>"Saudamini", Plot No. 2, Sector 29</v>
      </c>
      <c r="H10" s="31"/>
      <c r="I10" s="13"/>
    </row>
    <row r="11" spans="1:9" ht="20.100000000000001" customHeight="1">
      <c r="B11" s="1290">
        <f>'Attach 3(JV)'!B11</f>
        <v>0</v>
      </c>
      <c r="C11" s="1290"/>
      <c r="D11" s="1290"/>
      <c r="E11" s="12" t="str">
        <f>'Attach 3(JV)'!E11</f>
        <v>Gurgaon (Haryana) - 122001</v>
      </c>
    </row>
    <row r="12" spans="1:9" ht="20.100000000000001" customHeight="1">
      <c r="A12" s="33"/>
      <c r="B12" s="1290">
        <f>'Attach 3(JV)'!B12</f>
        <v>0</v>
      </c>
      <c r="C12" s="1290"/>
      <c r="D12" s="129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384" t="s">
        <v>481</v>
      </c>
      <c r="B16" s="1384"/>
      <c r="C16" s="1384"/>
      <c r="D16" s="1384"/>
      <c r="E16" s="138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objects="1" scenarios="1" formatColumns="0" formatRows="0" selectLockedCells="1"/>
  <customSheetViews>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50" zoomScale="115" zoomScaleNormal="100" zoomScaleSheetLayoutView="115" workbookViewId="0">
      <selection activeCell="B60" sqref="B60"/>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396" t="s">
        <v>493</v>
      </c>
      <c r="B1" s="1397"/>
      <c r="C1" s="1397"/>
      <c r="D1" s="1397"/>
      <c r="E1" s="1397"/>
      <c r="F1" s="1397"/>
      <c r="G1" s="1397"/>
      <c r="H1" s="1397"/>
      <c r="I1" s="1398"/>
    </row>
    <row r="2" spans="1:9" s="301" customFormat="1" ht="32.1" customHeight="1">
      <c r="A2" s="298" t="s">
        <v>494</v>
      </c>
      <c r="B2" s="1399" t="s">
        <v>495</v>
      </c>
      <c r="C2" s="1399"/>
      <c r="D2" s="1399"/>
      <c r="E2" s="1399"/>
      <c r="F2" s="1399"/>
      <c r="G2" s="1399"/>
      <c r="H2" s="1399"/>
      <c r="I2" s="1400"/>
    </row>
    <row r="3" spans="1:9" s="301" customFormat="1" ht="32.1" customHeight="1">
      <c r="A3" s="298" t="s">
        <v>496</v>
      </c>
      <c r="B3" s="1399" t="s">
        <v>497</v>
      </c>
      <c r="C3" s="1399"/>
      <c r="D3" s="1399"/>
      <c r="E3" s="1399"/>
      <c r="F3" s="1399"/>
      <c r="G3" s="1399"/>
      <c r="H3" s="1399"/>
      <c r="I3" s="1400"/>
    </row>
    <row r="4" spans="1:9" s="301" customFormat="1" ht="32.1" customHeight="1">
      <c r="A4" s="298" t="s">
        <v>498</v>
      </c>
      <c r="B4" s="1399" t="s">
        <v>499</v>
      </c>
      <c r="C4" s="1399"/>
      <c r="D4" s="1399"/>
      <c r="E4" s="1399"/>
      <c r="F4" s="1399"/>
      <c r="G4" s="1399"/>
      <c r="H4" s="1399"/>
      <c r="I4" s="1400"/>
    </row>
    <row r="5" spans="1:9" s="301" customFormat="1" ht="32.1" customHeight="1">
      <c r="A5" s="298" t="s">
        <v>500</v>
      </c>
      <c r="B5" s="1399" t="s">
        <v>501</v>
      </c>
      <c r="C5" s="1399"/>
      <c r="D5" s="1399"/>
      <c r="E5" s="1399"/>
      <c r="F5" s="1399"/>
      <c r="G5" s="1399"/>
      <c r="H5" s="1399"/>
      <c r="I5" s="1400"/>
    </row>
    <row r="6" spans="1:9" s="301" customFormat="1" ht="32.1" customHeight="1">
      <c r="A6" s="299" t="s">
        <v>502</v>
      </c>
      <c r="B6" s="1401" t="s">
        <v>568</v>
      </c>
      <c r="C6" s="1401"/>
      <c r="D6" s="1401"/>
      <c r="E6" s="1401"/>
      <c r="F6" s="1401"/>
      <c r="G6" s="1401"/>
      <c r="H6" s="1401"/>
      <c r="I6" s="1402"/>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07" t="s">
        <v>410</v>
      </c>
      <c r="B31" s="1407"/>
      <c r="C31" s="1407"/>
      <c r="D31" s="1407"/>
      <c r="E31" s="1407"/>
      <c r="F31" s="1407"/>
      <c r="G31" s="1407"/>
      <c r="H31" s="1407"/>
      <c r="I31" s="1407"/>
      <c r="J31" s="63"/>
    </row>
    <row r="32" spans="1:10" ht="15.75">
      <c r="A32" s="1406" t="s">
        <v>411</v>
      </c>
      <c r="B32" s="1406"/>
      <c r="C32" s="1406"/>
      <c r="D32" s="1406"/>
      <c r="E32" s="1406"/>
      <c r="F32" s="1406"/>
      <c r="G32" s="1406"/>
      <c r="H32" s="1406"/>
      <c r="I32" s="1406"/>
      <c r="J32" s="63"/>
    </row>
    <row r="33" spans="1:10" ht="18.75">
      <c r="A33" s="1403" t="s">
        <v>412</v>
      </c>
      <c r="B33" s="1403"/>
      <c r="C33" s="1403"/>
      <c r="D33" s="1403"/>
      <c r="E33" s="1403"/>
      <c r="F33" s="1403"/>
      <c r="G33" s="1403"/>
      <c r="H33" s="1403"/>
      <c r="I33" s="1403"/>
      <c r="J33" s="63"/>
    </row>
    <row r="34" spans="1:10" ht="36" customHeight="1">
      <c r="A34" s="1408" t="s">
        <v>586</v>
      </c>
      <c r="B34" s="1408"/>
      <c r="C34" s="1408"/>
      <c r="D34" s="1408"/>
      <c r="E34" s="1408"/>
      <c r="F34" s="1408"/>
      <c r="G34" s="1408"/>
      <c r="H34" s="1408"/>
      <c r="I34" s="1408"/>
      <c r="J34" s="63"/>
    </row>
    <row r="35" spans="1:10" ht="18.75">
      <c r="A35" s="1403" t="s">
        <v>413</v>
      </c>
      <c r="B35" s="1403"/>
      <c r="C35" s="1403"/>
      <c r="D35" s="1403"/>
      <c r="E35" s="1403"/>
      <c r="F35" s="1403"/>
      <c r="G35" s="1403"/>
      <c r="H35" s="1403"/>
      <c r="I35" s="1403"/>
      <c r="J35" s="63"/>
    </row>
    <row r="36" spans="1:10" ht="15.75">
      <c r="A36" s="1406" t="s">
        <v>414</v>
      </c>
      <c r="B36" s="1406"/>
      <c r="C36" s="1406"/>
      <c r="D36" s="1406"/>
      <c r="E36" s="1406"/>
      <c r="F36" s="1406"/>
      <c r="G36" s="1406"/>
      <c r="H36" s="1406"/>
      <c r="I36" s="1406"/>
      <c r="J36" s="63"/>
    </row>
    <row r="37" spans="1:10" ht="15.75">
      <c r="A37" s="1406">
        <f>'Attach 3(JV)'!B9</f>
        <v>0</v>
      </c>
      <c r="B37" s="1406"/>
      <c r="C37" s="1406"/>
      <c r="D37" s="1406"/>
      <c r="E37" s="1406"/>
      <c r="F37" s="1406"/>
      <c r="G37" s="1406"/>
      <c r="H37" s="1406"/>
      <c r="I37" s="1406"/>
      <c r="J37" s="63"/>
    </row>
    <row r="38" spans="1:10" ht="58.5" customHeight="1">
      <c r="A38" s="1405" t="str">
        <f>" having its Registered Office at " &amp; 'Attach 3(JV)'!B10 &amp; " " &amp;'Attach 3(JV)'!B11 &amp; " " &amp;'Attach 3(JV)'!B12</f>
        <v xml:space="preserve"> having its Registered Office at 0 0 0</v>
      </c>
      <c r="B38" s="1405"/>
      <c r="C38" s="1405"/>
      <c r="D38" s="1405"/>
      <c r="E38" s="1405"/>
      <c r="F38" s="1405"/>
      <c r="G38" s="1405"/>
      <c r="H38" s="1405"/>
      <c r="I38" s="1405"/>
      <c r="J38" s="63"/>
    </row>
    <row r="39" spans="1:10" ht="15.75">
      <c r="A39" s="1406" t="str">
        <f>IF('Names of Bidder'!D6 = "Sole Bidder", " ", " and ")</f>
        <v xml:space="preserve"> </v>
      </c>
      <c r="B39" s="1406"/>
      <c r="C39" s="1406"/>
      <c r="D39" s="1406"/>
      <c r="E39" s="1406"/>
      <c r="F39" s="1406"/>
      <c r="G39" s="1406"/>
      <c r="H39" s="1406"/>
      <c r="I39" s="1406"/>
      <c r="J39" s="63"/>
    </row>
    <row r="40" spans="1:10" ht="17.25" customHeight="1">
      <c r="A40" s="1405" t="str">
        <f>IF('Names of Bidder'!D6= "Sole Bidder", "", IF('Names of Bidder'!D7=1,'Names of Bidder'!D23,IF('Names of Bidder'!D7="2 or More",'Names of Bidder'!D23&amp;" &amp; "&amp;'Names of Bidder'!D28,"")))</f>
        <v/>
      </c>
      <c r="B40" s="1405"/>
      <c r="C40" s="1405"/>
      <c r="D40" s="1405"/>
      <c r="E40" s="1405"/>
      <c r="F40" s="1405"/>
      <c r="G40" s="1405"/>
      <c r="H40" s="1405"/>
      <c r="I40" s="1405"/>
      <c r="J40" s="63"/>
    </row>
    <row r="41" spans="1:10" ht="39" customHeight="1">
      <c r="A41" s="14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5"/>
      <c r="C41" s="1405"/>
      <c r="D41" s="1405"/>
      <c r="E41" s="1405"/>
      <c r="F41" s="1405"/>
      <c r="G41" s="1405"/>
      <c r="H41" s="1405"/>
      <c r="I41" s="1405"/>
      <c r="J41" s="63"/>
    </row>
    <row r="42" spans="1:10" ht="15.75">
      <c r="A42" s="1406" t="s">
        <v>415</v>
      </c>
      <c r="B42" s="1406"/>
      <c r="C42" s="1406"/>
      <c r="D42" s="1406"/>
      <c r="E42" s="1406"/>
      <c r="F42" s="1406"/>
      <c r="G42" s="1406"/>
      <c r="H42" s="1406"/>
      <c r="I42" s="1406"/>
      <c r="J42" s="63"/>
    </row>
    <row r="43" spans="1:10" ht="18.75">
      <c r="A43" s="1403" t="s">
        <v>416</v>
      </c>
      <c r="B43" s="1403"/>
      <c r="C43" s="1403"/>
      <c r="D43" s="1403"/>
      <c r="E43" s="1403"/>
      <c r="F43" s="1403"/>
      <c r="G43" s="1403"/>
      <c r="H43" s="1403"/>
      <c r="I43" s="1403"/>
      <c r="J43" s="63"/>
    </row>
    <row r="44" spans="1:10" ht="18.75">
      <c r="A44" s="1403" t="s">
        <v>417</v>
      </c>
      <c r="B44" s="1403"/>
      <c r="C44" s="1403"/>
      <c r="D44" s="1403"/>
      <c r="E44" s="1403"/>
      <c r="F44" s="1403"/>
      <c r="G44" s="1403"/>
      <c r="H44" s="1403"/>
      <c r="I44" s="1403"/>
      <c r="J44" s="63"/>
    </row>
    <row r="45" spans="1:10" ht="102" customHeight="1">
      <c r="A45" s="1404" t="str">
        <f>"POWERGRID intends to award, under laid-down organisational procedures, contract(s) for " &amp; Basic!B1</f>
        <v>POWERGRID intends to award, under laid-down organisational procedures, contract(s) for 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45" s="1404"/>
      <c r="C45" s="1404"/>
      <c r="D45" s="1404"/>
      <c r="E45" s="1404"/>
      <c r="F45" s="1404"/>
      <c r="G45" s="1404"/>
      <c r="H45" s="1404"/>
      <c r="I45" s="1404"/>
      <c r="J45" s="63"/>
    </row>
    <row r="46" spans="1:10" ht="16.5" customHeight="1">
      <c r="A46" s="251"/>
      <c r="B46" s="253"/>
      <c r="C46" s="253"/>
      <c r="D46" s="253"/>
      <c r="E46" s="253"/>
      <c r="F46" s="251"/>
      <c r="G46" s="253"/>
      <c r="H46" s="253"/>
      <c r="I46" s="253"/>
      <c r="J46" s="63"/>
    </row>
    <row r="47" spans="1:10" ht="21" customHeight="1">
      <c r="A47" s="1291" t="s">
        <v>418</v>
      </c>
      <c r="B47" s="1291"/>
      <c r="C47" s="1291"/>
      <c r="D47" s="1291"/>
      <c r="E47" s="1389" t="s">
        <v>418</v>
      </c>
      <c r="F47" s="1389"/>
      <c r="G47" s="1389"/>
      <c r="H47" s="1389"/>
      <c r="I47" s="1389"/>
      <c r="J47" s="63"/>
    </row>
    <row r="48" spans="1:10" ht="32.25" customHeight="1">
      <c r="A48" s="1390" t="s">
        <v>503</v>
      </c>
      <c r="B48" s="1390"/>
      <c r="C48" s="1390"/>
      <c r="D48" s="1390"/>
      <c r="E48" s="1391" t="s">
        <v>420</v>
      </c>
      <c r="F48" s="1391"/>
      <c r="G48" s="1391"/>
      <c r="H48" s="1391"/>
      <c r="I48" s="1391"/>
      <c r="J48" s="63"/>
    </row>
    <row r="49" spans="1:10" ht="18.75" customHeight="1">
      <c r="A49" s="254" t="s">
        <v>421</v>
      </c>
      <c r="B49" s="255"/>
      <c r="C49" s="255"/>
      <c r="D49" s="255"/>
      <c r="E49" s="255"/>
      <c r="F49" s="255"/>
      <c r="G49" s="255"/>
      <c r="H49" s="255"/>
      <c r="I49" s="256" t="s">
        <v>422</v>
      </c>
      <c r="J49" s="63"/>
    </row>
    <row r="50" spans="1:10" ht="107.25" customHeight="1">
      <c r="A50" s="1385" t="str">
        <f>Basic!B1&amp;" and Specification Number " &amp;  Basic!B3 &amp; ". POWERGRID values full compliance with all relevant laws of the land, rules, regulations, economic use of resources, and of fairness/transparency in its relations with its Bidders/ Contractors."</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 and Specification Number CC-CS/1029-NR1/TR-4142/3/G5. POWERGRID values full compliance with all relevant laws of the land, rules, regulations, economic use of resources, and of fairness/transparency in its relations with its Bidders/ Contractors.</v>
      </c>
      <c r="B50" s="1385"/>
      <c r="C50" s="1385"/>
      <c r="D50" s="1385"/>
      <c r="E50" s="1385"/>
      <c r="F50" s="1385"/>
      <c r="G50" s="1385"/>
      <c r="H50" s="1385"/>
      <c r="I50" s="1385"/>
    </row>
    <row r="51" spans="1:10" ht="8.1" customHeight="1">
      <c r="A51" s="257"/>
      <c r="B51" s="258"/>
      <c r="C51" s="258"/>
      <c r="D51" s="258"/>
      <c r="E51" s="258"/>
      <c r="F51" s="258"/>
      <c r="G51" s="258"/>
      <c r="H51" s="258"/>
      <c r="I51" s="258"/>
    </row>
    <row r="52" spans="1:10" ht="35.25" customHeight="1">
      <c r="A52" s="1385" t="s">
        <v>423</v>
      </c>
      <c r="B52" s="1385"/>
      <c r="C52" s="1385"/>
      <c r="D52" s="1385"/>
      <c r="E52" s="1385"/>
      <c r="F52" s="1385"/>
      <c r="G52" s="1385"/>
      <c r="H52" s="1385"/>
      <c r="I52" s="1385"/>
    </row>
    <row r="53" spans="1:10" ht="8.1" customHeight="1">
      <c r="A53" s="259"/>
      <c r="B53" s="258"/>
      <c r="C53" s="258"/>
      <c r="D53" s="258"/>
      <c r="E53" s="258"/>
      <c r="F53" s="258"/>
      <c r="G53" s="258"/>
      <c r="H53" s="258"/>
      <c r="I53" s="258"/>
    </row>
    <row r="54" spans="1:10" ht="15.75">
      <c r="A54" s="1409" t="s">
        <v>551</v>
      </c>
      <c r="B54" s="1409"/>
      <c r="C54" s="1409"/>
      <c r="D54" s="1409"/>
      <c r="E54" s="1409"/>
      <c r="F54" s="1409"/>
      <c r="G54" s="1409"/>
      <c r="H54" s="1409"/>
      <c r="I54" s="1409"/>
    </row>
    <row r="55" spans="1:10" ht="8.1" customHeight="1">
      <c r="A55" s="259"/>
      <c r="B55" s="258"/>
      <c r="C55" s="258"/>
      <c r="D55" s="258"/>
      <c r="E55" s="258"/>
      <c r="F55" s="258"/>
      <c r="G55" s="258"/>
      <c r="H55" s="258"/>
      <c r="I55" s="258"/>
    </row>
    <row r="56" spans="1:10" ht="16.5">
      <c r="A56" s="1394" t="s">
        <v>424</v>
      </c>
      <c r="B56" s="1394"/>
      <c r="C56" s="1394"/>
      <c r="D56" s="1394"/>
      <c r="E56" s="1394"/>
      <c r="F56" s="1394"/>
      <c r="G56" s="1394"/>
      <c r="H56" s="1394"/>
      <c r="I56" s="1394"/>
    </row>
    <row r="57" spans="1:10" ht="8.1" customHeight="1">
      <c r="A57" s="260"/>
      <c r="B57" s="258"/>
      <c r="C57" s="258"/>
      <c r="D57" s="258"/>
      <c r="E57" s="258"/>
      <c r="F57" s="258"/>
      <c r="G57" s="258"/>
      <c r="H57" s="258"/>
      <c r="I57" s="258"/>
    </row>
    <row r="58" spans="1:10" ht="37.5" customHeight="1">
      <c r="A58" s="261" t="s">
        <v>425</v>
      </c>
      <c r="B58" s="1395" t="s">
        <v>426</v>
      </c>
      <c r="C58" s="1395"/>
      <c r="D58" s="1395"/>
      <c r="E58" s="1395"/>
      <c r="F58" s="1395"/>
      <c r="G58" s="1395"/>
      <c r="H58" s="1395"/>
      <c r="I58" s="1395"/>
    </row>
    <row r="59" spans="1:10" ht="8.1" customHeight="1">
      <c r="A59" s="259"/>
      <c r="B59" s="258"/>
      <c r="C59" s="258"/>
      <c r="D59" s="258"/>
      <c r="E59" s="258"/>
      <c r="F59" s="258"/>
      <c r="G59" s="258"/>
      <c r="H59" s="258"/>
      <c r="I59" s="258"/>
    </row>
    <row r="60" spans="1:10" ht="67.5" customHeight="1">
      <c r="A60" s="258"/>
      <c r="B60" s="261" t="s">
        <v>427</v>
      </c>
      <c r="C60" s="1395" t="s">
        <v>428</v>
      </c>
      <c r="D60" s="1395"/>
      <c r="E60" s="1395"/>
      <c r="F60" s="1395"/>
      <c r="G60" s="1395"/>
      <c r="H60" s="1395"/>
      <c r="I60" s="1395"/>
    </row>
    <row r="61" spans="1:10" ht="8.1" customHeight="1">
      <c r="A61" s="258"/>
      <c r="B61" s="261"/>
      <c r="C61" s="262"/>
      <c r="D61" s="262"/>
      <c r="E61" s="262"/>
      <c r="F61" s="262"/>
      <c r="G61" s="262"/>
      <c r="H61" s="262"/>
      <c r="I61" s="262"/>
    </row>
    <row r="62" spans="1:10" ht="83.25" customHeight="1">
      <c r="A62" s="258"/>
      <c r="B62" s="261" t="s">
        <v>429</v>
      </c>
      <c r="C62" s="1395" t="s">
        <v>831</v>
      </c>
      <c r="D62" s="1395"/>
      <c r="E62" s="1395"/>
      <c r="F62" s="1395"/>
      <c r="G62" s="1395"/>
      <c r="H62" s="1395"/>
      <c r="I62" s="1395"/>
    </row>
    <row r="63" spans="1:10" ht="8.1" customHeight="1">
      <c r="A63" s="258"/>
      <c r="B63" s="261"/>
      <c r="C63" s="262"/>
      <c r="D63" s="262"/>
      <c r="E63" s="262"/>
      <c r="F63" s="262"/>
      <c r="G63" s="262"/>
      <c r="H63" s="262"/>
      <c r="I63" s="262"/>
    </row>
    <row r="64" spans="1:10" ht="50.25" customHeight="1">
      <c r="A64" s="258"/>
      <c r="B64" s="261" t="s">
        <v>430</v>
      </c>
      <c r="C64" s="1395" t="s">
        <v>832</v>
      </c>
      <c r="D64" s="1395"/>
      <c r="E64" s="1395"/>
      <c r="F64" s="1395"/>
      <c r="G64" s="1395"/>
      <c r="H64" s="1395"/>
      <c r="I64" s="1395"/>
    </row>
    <row r="65" spans="1:10" ht="8.1" customHeight="1">
      <c r="A65" s="258"/>
      <c r="B65" s="261"/>
      <c r="C65" s="262"/>
      <c r="D65" s="262"/>
      <c r="E65" s="262"/>
      <c r="F65" s="262"/>
      <c r="G65" s="262"/>
      <c r="H65" s="262"/>
      <c r="I65" s="262"/>
    </row>
    <row r="66" spans="1:10" ht="69" customHeight="1">
      <c r="A66" s="261" t="s">
        <v>431</v>
      </c>
      <c r="B66" s="1395" t="s">
        <v>833</v>
      </c>
      <c r="C66" s="1395"/>
      <c r="D66" s="1395"/>
      <c r="E66" s="1395"/>
      <c r="F66" s="1395"/>
      <c r="G66" s="1395"/>
      <c r="H66" s="1395"/>
      <c r="I66" s="1395"/>
    </row>
    <row r="67" spans="1:10" ht="8.1" customHeight="1">
      <c r="A67" s="258"/>
      <c r="B67" s="261"/>
      <c r="C67" s="262"/>
      <c r="D67" s="262"/>
      <c r="E67" s="262"/>
      <c r="F67" s="262"/>
      <c r="G67" s="262"/>
      <c r="H67" s="262"/>
      <c r="I67" s="262"/>
    </row>
    <row r="68" spans="1:10" ht="16.5">
      <c r="A68" s="1394" t="s">
        <v>432</v>
      </c>
      <c r="B68" s="1394"/>
      <c r="C68" s="1394"/>
      <c r="D68" s="1394"/>
      <c r="E68" s="1394"/>
      <c r="F68" s="1394"/>
      <c r="G68" s="1394"/>
      <c r="H68" s="1394"/>
      <c r="I68" s="1394"/>
    </row>
    <row r="69" spans="1:10" ht="8.1" customHeight="1">
      <c r="A69" s="258"/>
      <c r="B69" s="261"/>
      <c r="C69" s="262"/>
      <c r="D69" s="262"/>
      <c r="E69" s="262"/>
      <c r="F69" s="262"/>
      <c r="G69" s="262"/>
      <c r="H69" s="262"/>
      <c r="I69" s="262"/>
    </row>
    <row r="70" spans="1:10" ht="49.5" customHeight="1">
      <c r="A70" s="261" t="s">
        <v>425</v>
      </c>
      <c r="B70" s="1395" t="s">
        <v>834</v>
      </c>
      <c r="C70" s="1395"/>
      <c r="D70" s="1395"/>
      <c r="E70" s="1395"/>
      <c r="F70" s="1395"/>
      <c r="G70" s="1395"/>
      <c r="H70" s="1395"/>
      <c r="I70" s="1395"/>
    </row>
    <row r="71" spans="1:10" ht="24" customHeight="1">
      <c r="A71" s="251"/>
      <c r="B71" s="255"/>
      <c r="C71" s="255"/>
      <c r="D71" s="255"/>
      <c r="E71" s="255"/>
      <c r="F71" s="251"/>
      <c r="G71" s="255"/>
      <c r="H71" s="255"/>
      <c r="I71" s="255"/>
      <c r="J71" s="63"/>
    </row>
    <row r="72" spans="1:10" ht="21" customHeight="1">
      <c r="A72" s="1291" t="s">
        <v>418</v>
      </c>
      <c r="B72" s="1291"/>
      <c r="C72" s="1291"/>
      <c r="D72" s="1291"/>
      <c r="E72" s="1389" t="s">
        <v>418</v>
      </c>
      <c r="F72" s="1389"/>
      <c r="G72" s="1389"/>
      <c r="H72" s="1389"/>
      <c r="I72" s="1389"/>
      <c r="J72" s="63"/>
    </row>
    <row r="73" spans="1:10" ht="33" customHeight="1">
      <c r="A73" s="1390" t="s">
        <v>419</v>
      </c>
      <c r="B73" s="1390"/>
      <c r="C73" s="1390"/>
      <c r="D73" s="1390"/>
      <c r="E73" s="1391" t="s">
        <v>420</v>
      </c>
      <c r="F73" s="1391"/>
      <c r="G73" s="1391"/>
      <c r="H73" s="1391"/>
      <c r="I73" s="1391"/>
      <c r="J73" s="63"/>
    </row>
    <row r="74" spans="1:10" ht="15.75">
      <c r="A74" s="254" t="s">
        <v>421</v>
      </c>
      <c r="B74" s="255"/>
      <c r="C74" s="255"/>
      <c r="D74" s="255"/>
      <c r="E74" s="255"/>
      <c r="F74" s="255"/>
      <c r="G74" s="255"/>
      <c r="H74" s="255"/>
      <c r="I74" s="256" t="s">
        <v>433</v>
      </c>
      <c r="J74" s="63"/>
    </row>
    <row r="75" spans="1:10" ht="96.75" customHeight="1">
      <c r="A75" s="258"/>
      <c r="B75" s="261" t="s">
        <v>434</v>
      </c>
      <c r="C75" s="1395" t="s">
        <v>835</v>
      </c>
      <c r="D75" s="1395"/>
      <c r="E75" s="1395"/>
      <c r="F75" s="1395"/>
      <c r="G75" s="1395"/>
      <c r="H75" s="1395"/>
      <c r="I75" s="1395"/>
    </row>
    <row r="76" spans="1:10" ht="9.9499999999999993" customHeight="1">
      <c r="A76" s="258"/>
      <c r="B76" s="263"/>
      <c r="C76" s="259"/>
      <c r="D76" s="259"/>
      <c r="E76" s="259"/>
      <c r="F76" s="259"/>
      <c r="G76" s="259"/>
      <c r="H76" s="259"/>
      <c r="I76" s="259"/>
    </row>
    <row r="77" spans="1:10" ht="99" customHeight="1">
      <c r="A77" s="258"/>
      <c r="B77" s="261" t="s">
        <v>429</v>
      </c>
      <c r="C77" s="1395" t="s">
        <v>836</v>
      </c>
      <c r="D77" s="1395"/>
      <c r="E77" s="1395"/>
      <c r="F77" s="1395"/>
      <c r="G77" s="1395"/>
      <c r="H77" s="1395"/>
      <c r="I77" s="1395"/>
    </row>
    <row r="78" spans="1:10" ht="9.9499999999999993" customHeight="1">
      <c r="A78" s="258"/>
      <c r="B78" s="261"/>
      <c r="C78" s="264"/>
      <c r="D78" s="264"/>
      <c r="E78" s="264"/>
      <c r="F78" s="264"/>
      <c r="G78" s="264"/>
      <c r="H78" s="264"/>
      <c r="I78" s="264"/>
    </row>
    <row r="79" spans="1:10" ht="53.25" customHeight="1">
      <c r="A79" s="258"/>
      <c r="B79" s="261" t="s">
        <v>430</v>
      </c>
      <c r="C79" s="1395" t="s">
        <v>837</v>
      </c>
      <c r="D79" s="1395"/>
      <c r="E79" s="1395"/>
      <c r="F79" s="1395"/>
      <c r="G79" s="1395"/>
      <c r="H79" s="1395"/>
      <c r="I79" s="1395"/>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435</v>
      </c>
      <c r="C82" s="1395" t="s">
        <v>436</v>
      </c>
      <c r="D82" s="1395"/>
      <c r="E82" s="1395"/>
      <c r="F82" s="1395"/>
      <c r="G82" s="1395"/>
      <c r="H82" s="1395"/>
      <c r="I82" s="1395"/>
    </row>
    <row r="83" spans="1:10" ht="9.9499999999999993" customHeight="1">
      <c r="A83" s="258"/>
      <c r="B83" s="261"/>
      <c r="C83" s="264"/>
      <c r="D83" s="264"/>
      <c r="E83" s="264"/>
      <c r="F83" s="264"/>
      <c r="G83" s="264"/>
      <c r="H83" s="264"/>
      <c r="I83" s="264"/>
    </row>
    <row r="84" spans="1:10" ht="66" customHeight="1">
      <c r="A84" s="258"/>
      <c r="B84" s="261" t="s">
        <v>437</v>
      </c>
      <c r="C84" s="1395" t="s">
        <v>838</v>
      </c>
      <c r="D84" s="1395"/>
      <c r="E84" s="1395"/>
      <c r="F84" s="1395"/>
      <c r="G84" s="1395"/>
      <c r="H84" s="1395"/>
      <c r="I84" s="1395"/>
    </row>
    <row r="85" spans="1:10" ht="9.9499999999999993" customHeight="1">
      <c r="A85" s="258"/>
      <c r="B85" s="261"/>
      <c r="C85" s="264"/>
      <c r="D85" s="264"/>
      <c r="E85" s="264"/>
      <c r="F85" s="264"/>
      <c r="G85" s="264"/>
      <c r="H85" s="264"/>
      <c r="I85" s="264"/>
    </row>
    <row r="86" spans="1:10" ht="63.75" customHeight="1">
      <c r="A86" s="258"/>
      <c r="B86" s="261" t="s">
        <v>438</v>
      </c>
      <c r="C86" s="1395" t="s">
        <v>439</v>
      </c>
      <c r="D86" s="1395"/>
      <c r="E86" s="1395"/>
      <c r="F86" s="1395"/>
      <c r="G86" s="1395"/>
      <c r="H86" s="1395"/>
      <c r="I86" s="1395"/>
    </row>
    <row r="87" spans="1:10" ht="8.1" customHeight="1">
      <c r="A87" s="258"/>
      <c r="B87" s="264"/>
      <c r="C87" s="264"/>
      <c r="D87" s="264"/>
      <c r="E87" s="264"/>
      <c r="F87" s="264"/>
      <c r="G87" s="264"/>
      <c r="H87" s="264"/>
      <c r="I87" s="264"/>
    </row>
    <row r="88" spans="1:10" ht="51" customHeight="1">
      <c r="A88" s="258"/>
      <c r="B88" s="261" t="s">
        <v>858</v>
      </c>
      <c r="C88" s="1395" t="s">
        <v>839</v>
      </c>
      <c r="D88" s="1395"/>
      <c r="E88" s="1395"/>
      <c r="F88" s="1395"/>
      <c r="G88" s="1395"/>
      <c r="H88" s="1395"/>
      <c r="I88" s="1395"/>
    </row>
    <row r="89" spans="1:10" ht="8.1" customHeight="1">
      <c r="A89" s="258"/>
      <c r="B89" s="264"/>
      <c r="C89" s="264"/>
      <c r="D89" s="264"/>
      <c r="E89" s="264"/>
      <c r="F89" s="264"/>
      <c r="G89" s="264"/>
      <c r="H89" s="264"/>
      <c r="I89" s="264"/>
    </row>
    <row r="90" spans="1:10" ht="37.5" customHeight="1">
      <c r="A90" s="261" t="s">
        <v>431</v>
      </c>
      <c r="B90" s="1395" t="s">
        <v>440</v>
      </c>
      <c r="C90" s="1395"/>
      <c r="D90" s="1395"/>
      <c r="E90" s="1395"/>
      <c r="F90" s="1395"/>
      <c r="G90" s="1395"/>
      <c r="H90" s="1395"/>
      <c r="I90" s="1395"/>
    </row>
    <row r="91" spans="1:10" ht="39.75" customHeight="1">
      <c r="A91" s="251"/>
      <c r="B91" s="255"/>
      <c r="C91" s="255"/>
      <c r="D91" s="255"/>
      <c r="E91" s="255"/>
      <c r="F91" s="251"/>
      <c r="G91" s="255"/>
      <c r="H91" s="255"/>
      <c r="I91" s="255"/>
      <c r="J91" s="63"/>
    </row>
    <row r="92" spans="1:10" ht="21" customHeight="1">
      <c r="A92" s="1291" t="s">
        <v>418</v>
      </c>
      <c r="B92" s="1291"/>
      <c r="C92" s="1291"/>
      <c r="D92" s="1291"/>
      <c r="E92" s="1389" t="s">
        <v>418</v>
      </c>
      <c r="F92" s="1389"/>
      <c r="G92" s="1389"/>
      <c r="H92" s="1389"/>
      <c r="I92" s="1389"/>
      <c r="J92" s="63"/>
    </row>
    <row r="93" spans="1:10" ht="33" customHeight="1">
      <c r="A93" s="1390" t="s">
        <v>419</v>
      </c>
      <c r="B93" s="1390"/>
      <c r="C93" s="1390"/>
      <c r="D93" s="1390"/>
      <c r="E93" s="1391" t="s">
        <v>420</v>
      </c>
      <c r="F93" s="1391"/>
      <c r="G93" s="1391"/>
      <c r="H93" s="1391"/>
      <c r="I93" s="1391"/>
      <c r="J93" s="63"/>
    </row>
    <row r="94" spans="1:10" ht="15.75">
      <c r="A94" s="254" t="s">
        <v>421</v>
      </c>
      <c r="B94" s="255"/>
      <c r="C94" s="255"/>
      <c r="D94" s="255"/>
      <c r="E94" s="255"/>
      <c r="F94" s="255"/>
      <c r="G94" s="255"/>
      <c r="H94" s="255"/>
      <c r="I94" s="256" t="s">
        <v>441</v>
      </c>
      <c r="J94" s="63"/>
    </row>
    <row r="95" spans="1:10" ht="15.75">
      <c r="A95" s="254"/>
      <c r="B95" s="255"/>
      <c r="C95" s="255"/>
      <c r="D95" s="255"/>
      <c r="E95" s="255"/>
      <c r="F95" s="255"/>
      <c r="G95" s="255"/>
      <c r="H95" s="255"/>
      <c r="I95" s="256"/>
      <c r="J95" s="63"/>
    </row>
    <row r="96" spans="1:10" ht="16.5">
      <c r="A96" s="1394" t="s">
        <v>442</v>
      </c>
      <c r="B96" s="1394"/>
      <c r="C96" s="1394"/>
      <c r="D96" s="1394"/>
      <c r="E96" s="1394"/>
      <c r="F96" s="1394"/>
      <c r="G96" s="1394"/>
      <c r="H96" s="1394"/>
      <c r="I96" s="1394"/>
    </row>
    <row r="97" spans="1:9" ht="10.5" customHeight="1">
      <c r="A97" s="258"/>
      <c r="B97" s="264"/>
      <c r="C97" s="264"/>
      <c r="D97" s="264"/>
      <c r="E97" s="264"/>
      <c r="F97" s="264"/>
      <c r="G97" s="264"/>
      <c r="H97" s="264"/>
      <c r="I97" s="264"/>
    </row>
    <row r="98" spans="1:9" ht="80.25" customHeight="1">
      <c r="A98" s="261" t="s">
        <v>425</v>
      </c>
      <c r="B98" s="1395" t="s">
        <v>840</v>
      </c>
      <c r="C98" s="1395"/>
      <c r="D98" s="1395"/>
      <c r="E98" s="1395"/>
      <c r="F98" s="1395"/>
      <c r="G98" s="1395"/>
      <c r="H98" s="1395"/>
      <c r="I98" s="1395"/>
    </row>
    <row r="99" spans="1:9" ht="8.1" customHeight="1">
      <c r="A99" s="258"/>
      <c r="B99" s="264"/>
      <c r="C99" s="264"/>
      <c r="D99" s="264"/>
      <c r="E99" s="264"/>
      <c r="F99" s="264"/>
      <c r="G99" s="264"/>
      <c r="H99" s="264"/>
      <c r="I99" s="264"/>
    </row>
    <row r="100" spans="1:9" ht="141.75" customHeight="1">
      <c r="A100" s="261" t="s">
        <v>431</v>
      </c>
      <c r="B100" s="1395" t="s">
        <v>841</v>
      </c>
      <c r="C100" s="1395"/>
      <c r="D100" s="1395"/>
      <c r="E100" s="1395"/>
      <c r="F100" s="1395"/>
      <c r="G100" s="1395"/>
      <c r="H100" s="1395"/>
      <c r="I100" s="1395"/>
    </row>
    <row r="101" spans="1:9" ht="8.1" customHeight="1">
      <c r="A101" s="258"/>
      <c r="B101" s="264"/>
      <c r="C101" s="264"/>
      <c r="D101" s="264"/>
      <c r="E101" s="264"/>
      <c r="F101" s="264"/>
      <c r="G101" s="264"/>
      <c r="H101" s="264"/>
      <c r="I101" s="264"/>
    </row>
    <row r="102" spans="1:9" ht="51.75" customHeight="1">
      <c r="A102" s="261" t="s">
        <v>443</v>
      </c>
      <c r="B102" s="1395" t="s">
        <v>842</v>
      </c>
      <c r="C102" s="1395"/>
      <c r="D102" s="1395"/>
      <c r="E102" s="1395"/>
      <c r="F102" s="1395"/>
      <c r="G102" s="1395"/>
      <c r="H102" s="1395"/>
      <c r="I102" s="1395"/>
    </row>
    <row r="103" spans="1:9" ht="15" customHeight="1">
      <c r="A103" s="259"/>
      <c r="B103" s="258"/>
      <c r="C103" s="258"/>
      <c r="D103" s="258"/>
      <c r="E103" s="258"/>
      <c r="F103" s="258"/>
      <c r="G103" s="258"/>
      <c r="H103" s="258"/>
      <c r="I103" s="258"/>
    </row>
    <row r="104" spans="1:9" ht="16.5">
      <c r="A104" s="1394" t="s">
        <v>444</v>
      </c>
      <c r="B104" s="1394"/>
      <c r="C104" s="1394"/>
      <c r="D104" s="1394"/>
      <c r="E104" s="1394"/>
      <c r="F104" s="1394"/>
      <c r="G104" s="1394"/>
      <c r="H104" s="1394"/>
      <c r="I104" s="1394"/>
    </row>
    <row r="105" spans="1:9" ht="8.1" customHeight="1">
      <c r="A105" s="258"/>
      <c r="B105" s="264"/>
      <c r="C105" s="264"/>
      <c r="D105" s="264"/>
      <c r="E105" s="264"/>
      <c r="F105" s="264"/>
      <c r="G105" s="264"/>
      <c r="H105" s="264"/>
      <c r="I105" s="264"/>
    </row>
    <row r="106" spans="1:9" ht="42.75" customHeight="1">
      <c r="A106" s="261" t="s">
        <v>425</v>
      </c>
      <c r="B106" s="1385" t="s">
        <v>843</v>
      </c>
      <c r="C106" s="1385"/>
      <c r="D106" s="1385"/>
      <c r="E106" s="1385"/>
      <c r="F106" s="1385"/>
      <c r="G106" s="1385"/>
      <c r="H106" s="1385"/>
      <c r="I106" s="1385"/>
    </row>
    <row r="107" spans="1:9" ht="8.1" customHeight="1">
      <c r="A107" s="258"/>
      <c r="B107" s="264"/>
      <c r="C107" s="264"/>
      <c r="D107" s="264"/>
      <c r="E107" s="264"/>
      <c r="F107" s="264"/>
      <c r="G107" s="264"/>
      <c r="H107" s="264"/>
      <c r="I107" s="264"/>
    </row>
    <row r="108" spans="1:9" ht="70.5" customHeight="1">
      <c r="A108" s="261" t="s">
        <v>431</v>
      </c>
      <c r="B108" s="1385" t="s">
        <v>844</v>
      </c>
      <c r="C108" s="1385"/>
      <c r="D108" s="1385"/>
      <c r="E108" s="1385"/>
      <c r="F108" s="1385"/>
      <c r="G108" s="1385"/>
      <c r="H108" s="1385"/>
      <c r="I108" s="1385"/>
    </row>
    <row r="109" spans="1:9" ht="8.1" customHeight="1">
      <c r="A109" s="258"/>
      <c r="B109" s="264"/>
      <c r="C109" s="264"/>
      <c r="D109" s="264"/>
      <c r="E109" s="264"/>
      <c r="F109" s="264"/>
      <c r="G109" s="264"/>
      <c r="H109" s="264"/>
      <c r="I109" s="264"/>
    </row>
    <row r="110" spans="1:9" ht="16.5">
      <c r="A110" s="1394" t="s">
        <v>445</v>
      </c>
      <c r="B110" s="1394"/>
      <c r="C110" s="1394"/>
      <c r="D110" s="1394"/>
      <c r="E110" s="1394"/>
      <c r="F110" s="1394"/>
      <c r="G110" s="1394"/>
      <c r="H110" s="1394"/>
      <c r="I110" s="1394"/>
    </row>
    <row r="111" spans="1:9" ht="15" customHeight="1">
      <c r="A111" s="260"/>
      <c r="B111" s="258"/>
      <c r="C111" s="258"/>
      <c r="D111" s="258"/>
      <c r="E111" s="258"/>
      <c r="F111" s="258"/>
      <c r="G111" s="258"/>
      <c r="H111" s="258"/>
      <c r="I111" s="258"/>
    </row>
    <row r="112" spans="1:9" ht="58.5" customHeight="1">
      <c r="A112" s="261" t="s">
        <v>425</v>
      </c>
      <c r="B112" s="1385" t="s">
        <v>845</v>
      </c>
      <c r="C112" s="1385"/>
      <c r="D112" s="1385"/>
      <c r="E112" s="1385"/>
      <c r="F112" s="1385"/>
      <c r="G112" s="1385"/>
      <c r="H112" s="1385"/>
      <c r="I112" s="1385"/>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1" t="s">
        <v>418</v>
      </c>
      <c r="B115" s="1291"/>
      <c r="C115" s="1291"/>
      <c r="D115" s="1291"/>
      <c r="E115" s="1389" t="s">
        <v>418</v>
      </c>
      <c r="F115" s="1389"/>
      <c r="G115" s="1389"/>
      <c r="H115" s="1389"/>
      <c r="I115" s="1389"/>
      <c r="J115" s="63"/>
    </row>
    <row r="116" spans="1:10" ht="33" customHeight="1">
      <c r="A116" s="1390" t="s">
        <v>419</v>
      </c>
      <c r="B116" s="1390"/>
      <c r="C116" s="1390"/>
      <c r="D116" s="1390"/>
      <c r="E116" s="1391" t="s">
        <v>420</v>
      </c>
      <c r="F116" s="1391"/>
      <c r="G116" s="1391"/>
      <c r="H116" s="1391"/>
      <c r="I116" s="1391"/>
      <c r="J116" s="63"/>
    </row>
    <row r="117" spans="1:10" ht="15.75">
      <c r="A117" s="254" t="s">
        <v>421</v>
      </c>
      <c r="B117" s="255"/>
      <c r="C117" s="255"/>
      <c r="D117" s="255"/>
      <c r="E117" s="255"/>
      <c r="F117" s="255"/>
      <c r="G117" s="255"/>
      <c r="H117" s="255"/>
      <c r="I117" s="256" t="s">
        <v>446</v>
      </c>
      <c r="J117" s="63"/>
    </row>
    <row r="118" spans="1:10" ht="15.95" customHeight="1">
      <c r="A118" s="259"/>
      <c r="B118" s="258"/>
      <c r="C118" s="258"/>
      <c r="D118" s="258"/>
      <c r="E118" s="258"/>
      <c r="F118" s="258"/>
      <c r="G118" s="258"/>
      <c r="H118" s="258"/>
      <c r="I118" s="258"/>
    </row>
    <row r="119" spans="1:10" ht="50.25" customHeight="1">
      <c r="A119" s="261" t="s">
        <v>431</v>
      </c>
      <c r="B119" s="1385" t="s">
        <v>846</v>
      </c>
      <c r="C119" s="1385"/>
      <c r="D119" s="1385"/>
      <c r="E119" s="1385"/>
      <c r="F119" s="1385"/>
      <c r="G119" s="1385"/>
      <c r="H119" s="1385"/>
      <c r="I119" s="1385"/>
    </row>
    <row r="120" spans="1:10" ht="12" customHeight="1">
      <c r="A120" s="259"/>
      <c r="B120" s="258"/>
      <c r="C120" s="258"/>
      <c r="D120" s="258"/>
      <c r="E120" s="258"/>
      <c r="F120" s="258"/>
      <c r="G120" s="258"/>
      <c r="H120" s="258"/>
      <c r="I120" s="258"/>
    </row>
    <row r="121" spans="1:10" ht="16.5">
      <c r="A121" s="1394" t="s">
        <v>447</v>
      </c>
      <c r="B121" s="1394"/>
      <c r="C121" s="1394"/>
      <c r="D121" s="1394"/>
      <c r="E121" s="1394"/>
      <c r="F121" s="1394"/>
      <c r="G121" s="1394"/>
      <c r="H121" s="1394"/>
      <c r="I121" s="1394"/>
    </row>
    <row r="122" spans="1:10" ht="15.95" customHeight="1">
      <c r="A122" s="259"/>
      <c r="B122" s="258"/>
      <c r="C122" s="258"/>
      <c r="D122" s="258"/>
      <c r="E122" s="258"/>
      <c r="F122" s="258"/>
      <c r="G122" s="258"/>
      <c r="H122" s="258"/>
      <c r="I122" s="258"/>
    </row>
    <row r="123" spans="1:10" ht="31.5" customHeight="1">
      <c r="A123" s="261" t="s">
        <v>425</v>
      </c>
      <c r="B123" s="1385" t="s">
        <v>448</v>
      </c>
      <c r="C123" s="1385"/>
      <c r="D123" s="1385"/>
      <c r="E123" s="1385"/>
      <c r="F123" s="1385"/>
      <c r="G123" s="1385"/>
      <c r="H123" s="1385"/>
      <c r="I123" s="1385"/>
    </row>
    <row r="124" spans="1:10" ht="8.1" customHeight="1">
      <c r="A124" s="258"/>
      <c r="B124" s="264"/>
      <c r="C124" s="264"/>
      <c r="D124" s="264"/>
      <c r="E124" s="264"/>
      <c r="F124" s="264"/>
      <c r="G124" s="264"/>
      <c r="H124" s="264"/>
      <c r="I124" s="264"/>
    </row>
    <row r="125" spans="1:10" ht="39" customHeight="1">
      <c r="A125" s="261" t="s">
        <v>431</v>
      </c>
      <c r="B125" s="1385" t="s">
        <v>449</v>
      </c>
      <c r="C125" s="1385"/>
      <c r="D125" s="1385"/>
      <c r="E125" s="1385"/>
      <c r="F125" s="1385"/>
      <c r="G125" s="1385"/>
      <c r="H125" s="1385"/>
      <c r="I125" s="1385"/>
    </row>
    <row r="126" spans="1:10" ht="12" customHeight="1">
      <c r="A126" s="259"/>
      <c r="B126" s="258"/>
      <c r="C126" s="258"/>
      <c r="D126" s="258"/>
      <c r="E126" s="258"/>
      <c r="F126" s="258"/>
      <c r="G126" s="258"/>
      <c r="H126" s="258"/>
      <c r="I126" s="258"/>
    </row>
    <row r="127" spans="1:10" ht="16.5">
      <c r="A127" s="1394" t="s">
        <v>450</v>
      </c>
      <c r="B127" s="1394"/>
      <c r="C127" s="1394"/>
      <c r="D127" s="1394"/>
      <c r="E127" s="1394"/>
      <c r="F127" s="1394"/>
      <c r="G127" s="1394"/>
      <c r="H127" s="1394"/>
      <c r="I127" s="1394"/>
    </row>
    <row r="128" spans="1:10" ht="15.95" customHeight="1">
      <c r="A128" s="259"/>
      <c r="B128" s="258"/>
      <c r="C128" s="258"/>
      <c r="D128" s="258"/>
      <c r="E128" s="258"/>
      <c r="F128" s="258"/>
      <c r="G128" s="258"/>
      <c r="H128" s="258"/>
      <c r="I128" s="258"/>
    </row>
    <row r="129" spans="1:10" ht="75" customHeight="1">
      <c r="A129" s="1385" t="s">
        <v>847</v>
      </c>
      <c r="B129" s="1385"/>
      <c r="C129" s="1385"/>
      <c r="D129" s="1385"/>
      <c r="E129" s="1385"/>
      <c r="F129" s="1385"/>
      <c r="G129" s="1385"/>
      <c r="H129" s="1385"/>
      <c r="I129" s="1385"/>
    </row>
    <row r="130" spans="1:10" ht="12" customHeight="1">
      <c r="A130" s="259"/>
      <c r="B130" s="258"/>
      <c r="C130" s="258"/>
      <c r="D130" s="258"/>
      <c r="E130" s="258"/>
      <c r="F130" s="258"/>
      <c r="G130" s="258"/>
      <c r="H130" s="258"/>
      <c r="I130" s="258"/>
    </row>
    <row r="131" spans="1:10" ht="21.75" customHeight="1">
      <c r="A131" s="1394" t="s">
        <v>451</v>
      </c>
      <c r="B131" s="1394"/>
      <c r="C131" s="1394"/>
      <c r="D131" s="1394"/>
      <c r="E131" s="1394"/>
      <c r="F131" s="1394"/>
      <c r="G131" s="1394"/>
      <c r="H131" s="1394"/>
      <c r="I131" s="1394"/>
    </row>
    <row r="132" spans="1:10" ht="15.95" customHeight="1">
      <c r="A132" s="260"/>
      <c r="B132" s="258"/>
      <c r="C132" s="258"/>
      <c r="D132" s="258"/>
      <c r="E132" s="258"/>
      <c r="F132" s="258"/>
      <c r="G132" s="258"/>
      <c r="H132" s="258"/>
      <c r="I132" s="258"/>
    </row>
    <row r="133" spans="1:10" ht="57.75" customHeight="1">
      <c r="A133" s="261" t="s">
        <v>425</v>
      </c>
      <c r="B133" s="1385" t="s">
        <v>848</v>
      </c>
      <c r="C133" s="1385"/>
      <c r="D133" s="1385"/>
      <c r="E133" s="1385"/>
      <c r="F133" s="1385"/>
      <c r="G133" s="1385"/>
      <c r="H133" s="1385"/>
      <c r="I133" s="1385"/>
    </row>
    <row r="134" spans="1:10" ht="8.1" customHeight="1">
      <c r="A134" s="258"/>
      <c r="B134" s="264"/>
      <c r="C134" s="264"/>
      <c r="D134" s="264"/>
      <c r="E134" s="264"/>
      <c r="F134" s="264"/>
      <c r="G134" s="264"/>
      <c r="H134" s="264"/>
      <c r="I134" s="264"/>
    </row>
    <row r="135" spans="1:10" ht="114" customHeight="1">
      <c r="A135" s="261" t="s">
        <v>431</v>
      </c>
      <c r="B135" s="1385" t="s">
        <v>849</v>
      </c>
      <c r="C135" s="1385"/>
      <c r="D135" s="1385"/>
      <c r="E135" s="1385"/>
      <c r="F135" s="1385"/>
      <c r="G135" s="1385"/>
      <c r="H135" s="1385"/>
      <c r="I135" s="1385"/>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1" t="s">
        <v>418</v>
      </c>
      <c r="B138" s="1291"/>
      <c r="C138" s="1291"/>
      <c r="D138" s="1291"/>
      <c r="E138" s="1389" t="s">
        <v>418</v>
      </c>
      <c r="F138" s="1389"/>
      <c r="G138" s="1389"/>
      <c r="H138" s="1389"/>
      <c r="I138" s="1389"/>
      <c r="J138" s="63"/>
    </row>
    <row r="139" spans="1:10" ht="33" customHeight="1">
      <c r="A139" s="1390" t="s">
        <v>419</v>
      </c>
      <c r="B139" s="1390"/>
      <c r="C139" s="1390"/>
      <c r="D139" s="1390"/>
      <c r="E139" s="1391" t="s">
        <v>420</v>
      </c>
      <c r="F139" s="1391"/>
      <c r="G139" s="1391"/>
      <c r="H139" s="1391"/>
      <c r="I139" s="1391"/>
      <c r="J139" s="63"/>
    </row>
    <row r="140" spans="1:10" ht="15.75">
      <c r="A140" s="254" t="s">
        <v>421</v>
      </c>
      <c r="B140" s="255"/>
      <c r="C140" s="255"/>
      <c r="D140" s="255"/>
      <c r="E140" s="255"/>
      <c r="F140" s="255"/>
      <c r="G140" s="255"/>
      <c r="H140" s="255"/>
      <c r="I140" s="256" t="s">
        <v>452</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443</v>
      </c>
      <c r="B143" s="1385" t="s">
        <v>859</v>
      </c>
      <c r="C143" s="1385"/>
      <c r="D143" s="1385"/>
      <c r="E143" s="1385"/>
      <c r="F143" s="1385"/>
      <c r="G143" s="1385"/>
      <c r="H143" s="1385"/>
      <c r="I143" s="1385"/>
    </row>
    <row r="144" spans="1:10" ht="12" customHeight="1">
      <c r="A144" s="261"/>
      <c r="B144" s="1385"/>
      <c r="C144" s="1385"/>
      <c r="D144" s="1385"/>
      <c r="E144" s="1385"/>
      <c r="F144" s="1385"/>
      <c r="G144" s="1385"/>
      <c r="H144" s="1385"/>
      <c r="I144" s="1385"/>
    </row>
    <row r="145" spans="1:10" ht="124.5" customHeight="1">
      <c r="A145" s="261" t="s">
        <v>453</v>
      </c>
      <c r="B145" s="1385" t="s">
        <v>850</v>
      </c>
      <c r="C145" s="1385"/>
      <c r="D145" s="1385"/>
      <c r="E145" s="1385"/>
      <c r="F145" s="1385"/>
      <c r="G145" s="1385"/>
      <c r="H145" s="1385"/>
      <c r="I145" s="1385"/>
    </row>
    <row r="146" spans="1:10" ht="12" customHeight="1">
      <c r="A146" s="261"/>
      <c r="B146" s="1385"/>
      <c r="C146" s="1385"/>
      <c r="D146" s="1385"/>
      <c r="E146" s="1385"/>
      <c r="F146" s="1385"/>
      <c r="G146" s="1385"/>
      <c r="H146" s="1385"/>
      <c r="I146" s="1385"/>
    </row>
    <row r="147" spans="1:10" ht="98.25" customHeight="1">
      <c r="A147" s="261" t="s">
        <v>454</v>
      </c>
      <c r="B147" s="1385" t="s">
        <v>851</v>
      </c>
      <c r="C147" s="1385"/>
      <c r="D147" s="1385"/>
      <c r="E147" s="1385"/>
      <c r="F147" s="1385"/>
      <c r="G147" s="1385"/>
      <c r="H147" s="1385"/>
      <c r="I147" s="1385"/>
    </row>
    <row r="148" spans="1:10" ht="12" customHeight="1">
      <c r="A148" s="261"/>
      <c r="B148" s="1385"/>
      <c r="C148" s="1385"/>
      <c r="D148" s="1385"/>
      <c r="E148" s="1385"/>
      <c r="F148" s="1385"/>
      <c r="G148" s="1385"/>
      <c r="H148" s="1385"/>
      <c r="I148" s="1385"/>
    </row>
    <row r="149" spans="1:10" ht="136.5" customHeight="1">
      <c r="A149" s="261" t="s">
        <v>455</v>
      </c>
      <c r="B149" s="1385" t="s">
        <v>852</v>
      </c>
      <c r="C149" s="1385"/>
      <c r="D149" s="1385"/>
      <c r="E149" s="1385"/>
      <c r="F149" s="1385"/>
      <c r="G149" s="1385"/>
      <c r="H149" s="1385"/>
      <c r="I149" s="1385"/>
    </row>
    <row r="150" spans="1:10" ht="12" customHeight="1">
      <c r="A150" s="261"/>
      <c r="B150" s="1385"/>
      <c r="C150" s="1385"/>
      <c r="D150" s="1385"/>
      <c r="E150" s="1385"/>
      <c r="F150" s="1385"/>
      <c r="G150" s="1385"/>
      <c r="H150" s="1385"/>
      <c r="I150" s="1385"/>
    </row>
    <row r="151" spans="1:10" ht="70.5" customHeight="1">
      <c r="A151" s="261" t="s">
        <v>456</v>
      </c>
      <c r="B151" s="1385" t="s">
        <v>457</v>
      </c>
      <c r="C151" s="1385"/>
      <c r="D151" s="1385"/>
      <c r="E151" s="1385"/>
      <c r="F151" s="1385"/>
      <c r="G151" s="1385"/>
      <c r="H151" s="1385"/>
      <c r="I151" s="1385"/>
    </row>
    <row r="152" spans="1:10" ht="12" customHeight="1">
      <c r="A152" s="261"/>
      <c r="B152" s="1385"/>
      <c r="C152" s="1385"/>
      <c r="D152" s="1385"/>
      <c r="E152" s="1385"/>
      <c r="F152" s="1385"/>
      <c r="G152" s="1385"/>
      <c r="H152" s="1385"/>
      <c r="I152" s="1385"/>
    </row>
    <row r="153" spans="1:10" ht="88.5" customHeight="1">
      <c r="A153" s="261" t="s">
        <v>458</v>
      </c>
      <c r="B153" s="1385" t="s">
        <v>853</v>
      </c>
      <c r="C153" s="1385"/>
      <c r="D153" s="1385"/>
      <c r="E153" s="1385"/>
      <c r="F153" s="1385"/>
      <c r="G153" s="1385"/>
      <c r="H153" s="1385"/>
      <c r="I153" s="1385"/>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1" t="s">
        <v>418</v>
      </c>
      <c r="B156" s="1291"/>
      <c r="C156" s="1291"/>
      <c r="D156" s="1291"/>
      <c r="E156" s="1389" t="s">
        <v>418</v>
      </c>
      <c r="F156" s="1389"/>
      <c r="G156" s="1389"/>
      <c r="H156" s="1389"/>
      <c r="I156" s="1389"/>
      <c r="J156" s="63"/>
    </row>
    <row r="157" spans="1:10" ht="33" customHeight="1">
      <c r="A157" s="1390" t="s">
        <v>419</v>
      </c>
      <c r="B157" s="1390"/>
      <c r="C157" s="1390"/>
      <c r="D157" s="1390"/>
      <c r="E157" s="1391" t="s">
        <v>420</v>
      </c>
      <c r="F157" s="1391"/>
      <c r="G157" s="1391"/>
      <c r="H157" s="1391"/>
      <c r="I157" s="1391"/>
      <c r="J157" s="63"/>
    </row>
    <row r="158" spans="1:10" ht="15.75">
      <c r="A158" s="254" t="s">
        <v>421</v>
      </c>
      <c r="B158" s="255"/>
      <c r="C158" s="255"/>
      <c r="D158" s="255"/>
      <c r="E158" s="255"/>
      <c r="F158" s="255"/>
      <c r="G158" s="255"/>
      <c r="H158" s="255"/>
      <c r="I158" s="256" t="s">
        <v>459</v>
      </c>
      <c r="J158" s="63"/>
    </row>
    <row r="159" spans="1:10" ht="15.75">
      <c r="A159" s="254"/>
      <c r="B159" s="255"/>
      <c r="C159" s="255"/>
      <c r="D159" s="255"/>
      <c r="E159" s="255"/>
      <c r="F159" s="255"/>
      <c r="G159" s="255"/>
      <c r="H159" s="255"/>
      <c r="I159" s="256"/>
      <c r="J159" s="63"/>
    </row>
    <row r="160" spans="1:10" ht="58.5" customHeight="1">
      <c r="A160" s="261" t="s">
        <v>460</v>
      </c>
      <c r="B160" s="1385" t="s">
        <v>855</v>
      </c>
      <c r="C160" s="1385"/>
      <c r="D160" s="1385"/>
      <c r="E160" s="1385"/>
      <c r="F160" s="1385"/>
      <c r="G160" s="1385"/>
      <c r="H160" s="1385"/>
      <c r="I160" s="1385"/>
    </row>
    <row r="161" spans="1:9" ht="8.1" customHeight="1">
      <c r="A161" s="261"/>
      <c r="B161" s="258"/>
      <c r="C161" s="258"/>
      <c r="D161" s="258"/>
      <c r="E161" s="258"/>
      <c r="F161" s="258"/>
      <c r="G161" s="258"/>
      <c r="H161" s="258"/>
      <c r="I161" s="258"/>
    </row>
    <row r="162" spans="1:9" ht="16.5" customHeight="1">
      <c r="A162" s="261" t="s">
        <v>854</v>
      </c>
      <c r="B162" s="1385" t="s">
        <v>461</v>
      </c>
      <c r="C162" s="1385"/>
      <c r="D162" s="1385"/>
      <c r="E162" s="1385"/>
      <c r="F162" s="1385"/>
      <c r="G162" s="1385"/>
      <c r="H162" s="1385"/>
      <c r="I162" s="1385"/>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462</v>
      </c>
      <c r="B165" s="1393" t="s">
        <v>463</v>
      </c>
      <c r="C165" s="1393"/>
      <c r="D165" s="1393"/>
      <c r="E165" s="1393"/>
      <c r="F165" s="1393"/>
      <c r="G165" s="1393"/>
      <c r="H165" s="1393"/>
      <c r="I165" s="1393"/>
    </row>
    <row r="166" spans="1:9" ht="8.1" customHeight="1">
      <c r="A166" s="259"/>
      <c r="B166" s="258"/>
      <c r="C166" s="258"/>
      <c r="D166" s="258"/>
      <c r="E166" s="258"/>
      <c r="F166" s="258"/>
      <c r="G166" s="258"/>
      <c r="H166" s="258"/>
      <c r="I166" s="258"/>
    </row>
    <row r="167" spans="1:9" ht="16.5">
      <c r="A167" s="1394" t="s">
        <v>464</v>
      </c>
      <c r="B167" s="1394"/>
      <c r="C167" s="1394"/>
      <c r="D167" s="1394"/>
      <c r="E167" s="1394"/>
      <c r="F167" s="1394"/>
      <c r="G167" s="1394"/>
      <c r="H167" s="1394"/>
      <c r="I167" s="1394"/>
    </row>
    <row r="168" spans="1:9" ht="8.1" customHeight="1">
      <c r="A168" s="259"/>
      <c r="B168" s="258"/>
      <c r="C168" s="258"/>
      <c r="D168" s="258"/>
      <c r="E168" s="258"/>
      <c r="F168" s="258"/>
      <c r="G168" s="258"/>
      <c r="H168" s="258"/>
      <c r="I168" s="258"/>
    </row>
    <row r="169" spans="1:9" ht="54.75" customHeight="1">
      <c r="A169" s="1385" t="s">
        <v>465</v>
      </c>
      <c r="B169" s="1385"/>
      <c r="C169" s="1385"/>
      <c r="D169" s="1385"/>
      <c r="E169" s="1385"/>
      <c r="F169" s="1385"/>
      <c r="G169" s="1385"/>
      <c r="H169" s="1385"/>
      <c r="I169" s="1385"/>
    </row>
    <row r="170" spans="1:9" ht="8.1" customHeight="1">
      <c r="A170" s="260"/>
      <c r="B170" s="258"/>
      <c r="C170" s="258"/>
      <c r="D170" s="258"/>
      <c r="E170" s="258"/>
      <c r="F170" s="258"/>
      <c r="G170" s="258"/>
      <c r="H170" s="258"/>
      <c r="I170" s="258"/>
    </row>
    <row r="171" spans="1:9" ht="16.5">
      <c r="A171" s="1394" t="s">
        <v>466</v>
      </c>
      <c r="B171" s="1394"/>
      <c r="C171" s="1394"/>
      <c r="D171" s="1394"/>
      <c r="E171" s="1394"/>
      <c r="F171" s="1394"/>
      <c r="G171" s="1394"/>
      <c r="H171" s="1394"/>
      <c r="I171" s="1394"/>
    </row>
    <row r="172" spans="1:9" ht="8.1" customHeight="1">
      <c r="A172" s="259"/>
      <c r="B172" s="258"/>
      <c r="C172" s="258"/>
      <c r="D172" s="258"/>
      <c r="E172" s="258"/>
      <c r="F172" s="258"/>
      <c r="G172" s="258"/>
      <c r="H172" s="258"/>
      <c r="I172" s="258"/>
    </row>
    <row r="173" spans="1:9" ht="63.75" customHeight="1">
      <c r="A173" s="261" t="s">
        <v>425</v>
      </c>
      <c r="B173" s="1385" t="s">
        <v>467</v>
      </c>
      <c r="C173" s="1385"/>
      <c r="D173" s="1385"/>
      <c r="E173" s="1385"/>
      <c r="F173" s="1385"/>
      <c r="G173" s="1385"/>
      <c r="H173" s="1385"/>
      <c r="I173" s="1385"/>
    </row>
    <row r="174" spans="1:9" ht="8.1" customHeight="1">
      <c r="A174" s="263"/>
      <c r="B174" s="258"/>
      <c r="C174" s="258"/>
      <c r="D174" s="258"/>
      <c r="E174" s="258"/>
      <c r="F174" s="258"/>
      <c r="G174" s="258"/>
      <c r="H174" s="258"/>
      <c r="I174" s="258"/>
    </row>
    <row r="175" spans="1:9" ht="36" customHeight="1">
      <c r="A175" s="261" t="s">
        <v>431</v>
      </c>
      <c r="B175" s="1385" t="s">
        <v>856</v>
      </c>
      <c r="C175" s="1385"/>
      <c r="D175" s="1385"/>
      <c r="E175" s="1385"/>
      <c r="F175" s="1385"/>
      <c r="G175" s="1385"/>
      <c r="H175" s="1385"/>
      <c r="I175" s="1385"/>
    </row>
    <row r="176" spans="1:9" ht="8.1" customHeight="1">
      <c r="A176" s="263"/>
      <c r="B176" s="258"/>
      <c r="C176" s="258"/>
      <c r="D176" s="258"/>
      <c r="E176" s="258"/>
      <c r="F176" s="258"/>
      <c r="G176" s="258"/>
      <c r="H176" s="258"/>
      <c r="I176" s="258"/>
    </row>
    <row r="177" spans="1:10" ht="52.5" customHeight="1">
      <c r="A177" s="261" t="s">
        <v>443</v>
      </c>
      <c r="B177" s="1385" t="s">
        <v>468</v>
      </c>
      <c r="C177" s="1385"/>
      <c r="D177" s="1385"/>
      <c r="E177" s="1385"/>
      <c r="F177" s="1385"/>
      <c r="G177" s="1385"/>
      <c r="H177" s="1385"/>
      <c r="I177" s="1385"/>
    </row>
    <row r="178" spans="1:10" ht="8.1" customHeight="1">
      <c r="A178" s="261"/>
      <c r="B178" s="258"/>
      <c r="C178" s="258"/>
      <c r="D178" s="258"/>
      <c r="E178" s="258"/>
      <c r="F178" s="258"/>
      <c r="G178" s="258"/>
      <c r="H178" s="258"/>
      <c r="I178" s="258"/>
    </row>
    <row r="179" spans="1:10" ht="49.5" customHeight="1">
      <c r="A179" s="261" t="s">
        <v>453</v>
      </c>
      <c r="B179" s="1385" t="s">
        <v>469</v>
      </c>
      <c r="C179" s="1385"/>
      <c r="D179" s="1385"/>
      <c r="E179" s="1385"/>
      <c r="F179" s="1385"/>
      <c r="G179" s="1385"/>
      <c r="H179" s="1385"/>
      <c r="I179" s="1385"/>
    </row>
    <row r="180" spans="1:10" ht="8.1" customHeight="1">
      <c r="A180" s="261"/>
      <c r="B180" s="258"/>
      <c r="C180" s="258"/>
      <c r="D180" s="258"/>
      <c r="E180" s="258"/>
      <c r="F180" s="258"/>
      <c r="G180" s="258"/>
      <c r="H180" s="258"/>
      <c r="I180" s="258"/>
    </row>
    <row r="181" spans="1:10" ht="24.75" customHeight="1">
      <c r="A181" s="261" t="s">
        <v>454</v>
      </c>
      <c r="B181" s="1392" t="s">
        <v>857</v>
      </c>
      <c r="C181" s="1392"/>
      <c r="D181" s="1392"/>
      <c r="E181" s="1392"/>
      <c r="F181" s="1392"/>
      <c r="G181" s="1392"/>
      <c r="H181" s="1392"/>
      <c r="I181" s="1392"/>
    </row>
    <row r="182" spans="1:10" ht="8.1" customHeight="1">
      <c r="A182" s="261"/>
      <c r="B182" s="258"/>
      <c r="C182" s="258"/>
      <c r="D182" s="258"/>
      <c r="E182" s="258"/>
      <c r="F182" s="258"/>
      <c r="G182" s="258"/>
      <c r="H182" s="258"/>
      <c r="I182" s="258"/>
    </row>
    <row r="183" spans="1:10" ht="88.5" customHeight="1">
      <c r="A183" s="261" t="s">
        <v>455</v>
      </c>
      <c r="B183" s="1385" t="s">
        <v>470</v>
      </c>
      <c r="C183" s="1385"/>
      <c r="D183" s="1385"/>
      <c r="E183" s="1385"/>
      <c r="F183" s="1385"/>
      <c r="G183" s="1385"/>
      <c r="H183" s="1385"/>
      <c r="I183" s="1385"/>
    </row>
    <row r="184" spans="1:10" ht="8.1" customHeight="1">
      <c r="A184" s="261"/>
      <c r="B184" s="258"/>
      <c r="C184" s="258"/>
      <c r="D184" s="258"/>
      <c r="E184" s="258"/>
      <c r="F184" s="258"/>
      <c r="G184" s="258"/>
      <c r="H184" s="258"/>
      <c r="I184" s="258"/>
    </row>
    <row r="185" spans="1:10" ht="72" customHeight="1">
      <c r="A185" s="261" t="s">
        <v>471</v>
      </c>
      <c r="B185" s="1385" t="s">
        <v>472</v>
      </c>
      <c r="C185" s="1385"/>
      <c r="D185" s="1385"/>
      <c r="E185" s="1385"/>
      <c r="F185" s="1385"/>
      <c r="G185" s="1385"/>
      <c r="H185" s="1385"/>
      <c r="I185" s="1385"/>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1" t="s">
        <v>418</v>
      </c>
      <c r="B188" s="1291"/>
      <c r="C188" s="1291"/>
      <c r="D188" s="1291"/>
      <c r="E188" s="1389" t="s">
        <v>418</v>
      </c>
      <c r="F188" s="1389"/>
      <c r="G188" s="1389"/>
      <c r="H188" s="1389"/>
      <c r="I188" s="1389"/>
      <c r="J188" s="63"/>
    </row>
    <row r="189" spans="1:10" ht="33" customHeight="1">
      <c r="A189" s="1390" t="s">
        <v>419</v>
      </c>
      <c r="B189" s="1390"/>
      <c r="C189" s="1390"/>
      <c r="D189" s="1390"/>
      <c r="E189" s="1391" t="s">
        <v>420</v>
      </c>
      <c r="F189" s="1391"/>
      <c r="G189" s="1391"/>
      <c r="H189" s="1391"/>
      <c r="I189" s="1391"/>
      <c r="J189" s="63"/>
    </row>
    <row r="190" spans="1:10" ht="15.75">
      <c r="A190" s="254" t="s">
        <v>421</v>
      </c>
      <c r="B190" s="255"/>
      <c r="C190" s="255"/>
      <c r="D190" s="255"/>
      <c r="E190" s="255"/>
      <c r="F190" s="255"/>
      <c r="G190" s="255"/>
      <c r="H190" s="255"/>
      <c r="I190" s="256" t="s">
        <v>473</v>
      </c>
      <c r="J190" s="63"/>
    </row>
    <row r="191" spans="1:10" ht="15.75">
      <c r="A191" s="254"/>
      <c r="B191" s="255"/>
      <c r="C191" s="255"/>
      <c r="D191" s="255"/>
      <c r="E191" s="255"/>
      <c r="F191" s="255"/>
      <c r="G191" s="255"/>
      <c r="H191" s="255"/>
      <c r="I191" s="256"/>
      <c r="J191" s="63"/>
    </row>
    <row r="192" spans="1:10" ht="53.25" customHeight="1">
      <c r="A192" s="261" t="s">
        <v>456</v>
      </c>
      <c r="B192" s="1385" t="s">
        <v>474</v>
      </c>
      <c r="C192" s="1385"/>
      <c r="D192" s="1385"/>
      <c r="E192" s="1385"/>
      <c r="F192" s="1385"/>
      <c r="G192" s="1385"/>
      <c r="H192" s="1385"/>
      <c r="I192" s="1385"/>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475</v>
      </c>
      <c r="C195" s="266"/>
      <c r="D195" s="266"/>
      <c r="E195" s="266"/>
      <c r="F195" s="266" t="s">
        <v>475</v>
      </c>
      <c r="G195" s="266"/>
      <c r="H195" s="266"/>
      <c r="I195" s="266"/>
    </row>
    <row r="196" spans="1:9" ht="35.25" customHeight="1">
      <c r="A196" s="258"/>
      <c r="B196" s="1386" t="s">
        <v>419</v>
      </c>
      <c r="C196" s="1386"/>
      <c r="D196" s="1386"/>
      <c r="E196" s="1386"/>
      <c r="F196" s="1386" t="s">
        <v>420</v>
      </c>
      <c r="G196" s="1386"/>
      <c r="H196" s="1386"/>
      <c r="I196" s="1386"/>
    </row>
    <row r="197" spans="1:9" ht="21.95" customHeight="1">
      <c r="A197" s="258"/>
      <c r="B197" s="267"/>
      <c r="C197" s="268"/>
      <c r="D197" s="268"/>
      <c r="E197" s="268"/>
      <c r="F197" s="269"/>
      <c r="G197" s="269"/>
      <c r="H197" s="269"/>
      <c r="I197" s="269"/>
    </row>
    <row r="198" spans="1:9" ht="21.95" customHeight="1">
      <c r="A198" s="258"/>
      <c r="B198" s="1291" t="s">
        <v>476</v>
      </c>
      <c r="C198" s="1291"/>
      <c r="D198" s="1291"/>
      <c r="E198" s="1291"/>
      <c r="F198" s="1291" t="s">
        <v>476</v>
      </c>
      <c r="G198" s="1291"/>
      <c r="H198" s="1291"/>
      <c r="I198" s="1291"/>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477</v>
      </c>
      <c r="C201" s="270"/>
      <c r="D201" s="255"/>
      <c r="E201" s="255"/>
      <c r="F201" s="1387" t="s">
        <v>477</v>
      </c>
      <c r="G201" s="1388"/>
      <c r="H201" s="1388"/>
      <c r="I201" s="1388"/>
    </row>
    <row r="202" spans="1:9" ht="21.95" customHeight="1">
      <c r="A202" s="258"/>
      <c r="B202" s="255" t="s">
        <v>6</v>
      </c>
      <c r="C202" s="270"/>
      <c r="D202" s="255"/>
      <c r="E202" s="255"/>
      <c r="F202" s="1387" t="s">
        <v>6</v>
      </c>
      <c r="G202" s="1388"/>
      <c r="H202" s="1388"/>
      <c r="I202" s="1388"/>
    </row>
    <row r="203" spans="1:9" ht="21.95" customHeight="1">
      <c r="A203" s="258"/>
      <c r="B203" s="266"/>
      <c r="C203" s="268"/>
      <c r="D203" s="268"/>
      <c r="E203" s="268"/>
      <c r="F203" s="266"/>
      <c r="G203" s="268"/>
      <c r="H203" s="268"/>
      <c r="I203" s="268"/>
    </row>
    <row r="204" spans="1:9" ht="21.95" customHeight="1">
      <c r="A204" s="258"/>
      <c r="B204" s="1291" t="s">
        <v>478</v>
      </c>
      <c r="C204" s="1291"/>
      <c r="D204" s="1291"/>
      <c r="E204" s="1291"/>
      <c r="F204" s="1291" t="s">
        <v>478</v>
      </c>
      <c r="G204" s="1291"/>
      <c r="H204" s="1291"/>
      <c r="I204" s="1291"/>
    </row>
    <row r="205" spans="1:9" ht="21.95" customHeight="1">
      <c r="A205" s="258"/>
      <c r="B205" s="255" t="s">
        <v>477</v>
      </c>
      <c r="C205" s="255"/>
      <c r="D205" s="255"/>
      <c r="E205" s="255"/>
      <c r="F205" s="255" t="s">
        <v>477</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1" t="s">
        <v>553</v>
      </c>
      <c r="C208" s="1291"/>
      <c r="D208" s="1291"/>
      <c r="E208" s="1291"/>
      <c r="F208" s="1291" t="s">
        <v>553</v>
      </c>
      <c r="G208" s="1291"/>
      <c r="H208" s="1291"/>
      <c r="I208" s="1291"/>
    </row>
    <row r="209" spans="1:9" ht="21.95" customHeight="1">
      <c r="A209" s="258"/>
      <c r="B209" s="255" t="s">
        <v>477</v>
      </c>
      <c r="C209" s="255"/>
      <c r="D209" s="255"/>
      <c r="E209" s="255"/>
      <c r="F209" s="255" t="s">
        <v>477</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421</v>
      </c>
      <c r="B225" s="255"/>
      <c r="C225" s="255"/>
      <c r="D225" s="255"/>
      <c r="E225" s="255"/>
      <c r="F225" s="255"/>
      <c r="G225" s="255"/>
      <c r="H225" s="255"/>
      <c r="I225" s="256" t="s">
        <v>479</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CC69" sheet="1" objects="1" scenarios="1" formatColumns="0" formatRows="0" selectLockedCells="1"/>
  <customSheetViews>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4" max="8" man="1"/>
    <brk id="117" max="8" man="1"/>
    <brk id="140" max="8" man="1"/>
    <brk id="158" max="8" man="1"/>
    <brk id="190"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3" t="str">
        <f>'Attach 3(JV)'!A1</f>
        <v>Specification No. :CC-CS/1029-NR1/TR-4142/3/G5</v>
      </c>
      <c r="B1" s="1183"/>
      <c r="C1" s="1183"/>
      <c r="D1" s="1183"/>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57"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28" t="s">
        <v>515</v>
      </c>
      <c r="B5" s="1428"/>
      <c r="C5" s="1428"/>
      <c r="D5" s="1428"/>
      <c r="E5" s="1428"/>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7" t="str">
        <f>'Attach 3(JV)'!A7</f>
        <v>Bidder’s Name and Address  :</v>
      </c>
      <c r="B8" s="957"/>
      <c r="C8" s="957"/>
      <c r="D8" s="957"/>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4" t="str">
        <f>'Attach 3(JV)'!A8</f>
        <v/>
      </c>
      <c r="B9" s="1294"/>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355</v>
      </c>
      <c r="B10" s="1429">
        <f>'Attach 3(JV)'!B9:D9</f>
        <v>0</v>
      </c>
      <c r="C10" s="1429"/>
      <c r="D10" s="1429"/>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357</v>
      </c>
      <c r="B11" s="1290">
        <f>'Attach 3(JV)'!B10:D10</f>
        <v>0</v>
      </c>
      <c r="C11" s="1290"/>
      <c r="D11" s="1290"/>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0">
        <f>'Attach 3(JV)'!B11:D11</f>
        <v>0</v>
      </c>
      <c r="C12" s="1290"/>
      <c r="D12" s="1290"/>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0">
        <f>'Attach 3(JV)'!B12</f>
        <v>0</v>
      </c>
      <c r="C13" s="1290"/>
      <c r="D13" s="1290"/>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0"/>
      <c r="C14" s="1290"/>
      <c r="D14" s="1290"/>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350</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403</v>
      </c>
      <c r="B17" s="1359" t="s">
        <v>404</v>
      </c>
      <c r="C17" s="1359"/>
      <c r="D17" s="1359"/>
      <c r="E17" s="1359"/>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30" t="s">
        <v>492</v>
      </c>
      <c r="C18" s="1430"/>
      <c r="D18" s="1430"/>
      <c r="E18" s="1430"/>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405</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406</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23"/>
      <c r="B22" s="1424"/>
      <c r="C22" s="1424"/>
      <c r="D22" s="1424"/>
      <c r="E22" s="142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25"/>
      <c r="C24" s="1425"/>
      <c r="D24" s="1425"/>
      <c r="E24" s="1425"/>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407</v>
      </c>
      <c r="B25" s="1359" t="s">
        <v>137</v>
      </c>
      <c r="C25" s="1359"/>
      <c r="D25" s="1359"/>
      <c r="E25" s="1359"/>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30" t="s">
        <v>138</v>
      </c>
      <c r="C26" s="1030"/>
      <c r="D26" s="1030"/>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2" t="s">
        <v>139</v>
      </c>
      <c r="C27" s="1422"/>
      <c r="D27" s="1422"/>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2" t="s">
        <v>140</v>
      </c>
      <c r="C28" s="1422"/>
      <c r="D28" s="1422"/>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2"/>
      <c r="C29" s="1422"/>
      <c r="D29" s="1422"/>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2"/>
      <c r="C30" s="1422"/>
      <c r="D30" s="1422"/>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2" t="s">
        <v>141</v>
      </c>
      <c r="C31" s="1422"/>
      <c r="D31" s="1422"/>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2"/>
      <c r="C32" s="1422"/>
      <c r="D32" s="1422"/>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2"/>
      <c r="C33" s="1422"/>
      <c r="D33" s="1422"/>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2" t="s">
        <v>142</v>
      </c>
      <c r="C34" s="1422"/>
      <c r="D34" s="1422"/>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2"/>
      <c r="C35" s="1422"/>
      <c r="D35" s="1422"/>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41"/>
      <c r="C36" s="1441"/>
      <c r="D36" s="1441"/>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593</v>
      </c>
      <c r="B37" s="1448" t="s">
        <v>143</v>
      </c>
      <c r="C37" s="1448"/>
      <c r="D37" s="1448"/>
      <c r="E37" s="1426"/>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31" t="s">
        <v>144</v>
      </c>
      <c r="C38" s="1432"/>
      <c r="D38" s="1433"/>
      <c r="E38" s="1427"/>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10" t="s">
        <v>594</v>
      </c>
      <c r="B39" s="1411" t="s">
        <v>596</v>
      </c>
      <c r="C39" s="1412"/>
      <c r="D39" s="1413"/>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11"/>
      <c r="B40" s="1414"/>
      <c r="C40" s="1183"/>
      <c r="D40" s="1415"/>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595</v>
      </c>
      <c r="B41" s="1416" t="s">
        <v>597</v>
      </c>
      <c r="C41" s="1417"/>
      <c r="D41" s="1418"/>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732</v>
      </c>
      <c r="B42" s="1411" t="s">
        <v>733</v>
      </c>
      <c r="C42" s="1412"/>
      <c r="D42" s="1413"/>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42" t="s">
        <v>145</v>
      </c>
      <c r="C43" s="1443"/>
      <c r="D43" s="1444"/>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47" t="s">
        <v>530</v>
      </c>
      <c r="C44" s="1447"/>
      <c r="D44" s="1447"/>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531</v>
      </c>
      <c r="B45" s="1447" t="s">
        <v>532</v>
      </c>
      <c r="C45" s="1447"/>
      <c r="D45" s="1447"/>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47" t="s">
        <v>533</v>
      </c>
      <c r="C46" s="1447"/>
      <c r="D46" s="1447"/>
      <c r="E46" s="354" t="s">
        <v>534</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535</v>
      </c>
      <c r="B47" s="1330"/>
      <c r="C47" s="1421"/>
      <c r="D47" s="1331"/>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0"/>
      <c r="C48" s="1421"/>
      <c r="D48" s="1331"/>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484</v>
      </c>
      <c r="B49" s="1330"/>
      <c r="C49" s="1421"/>
      <c r="D49" s="1331"/>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486</v>
      </c>
      <c r="B50" s="1447" t="s">
        <v>536</v>
      </c>
      <c r="C50" s="1447"/>
      <c r="D50" s="1447"/>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47" t="s">
        <v>533</v>
      </c>
      <c r="C51" s="1447"/>
      <c r="D51" s="1447"/>
      <c r="E51" s="354" t="s">
        <v>534</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535</v>
      </c>
      <c r="B52" s="1330"/>
      <c r="C52" s="1421"/>
      <c r="D52" s="1331"/>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0"/>
      <c r="C53" s="1421"/>
      <c r="D53" s="1331"/>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484</v>
      </c>
      <c r="B54" s="1330"/>
      <c r="C54" s="1421"/>
      <c r="D54" s="1331"/>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537</v>
      </c>
      <c r="B55" s="1330"/>
      <c r="C55" s="1421"/>
      <c r="D55" s="1331"/>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485</v>
      </c>
      <c r="B56" s="1330"/>
      <c r="C56" s="1421"/>
      <c r="D56" s="1331"/>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490</v>
      </c>
      <c r="B57" s="1330"/>
      <c r="C57" s="1421"/>
      <c r="D57" s="1331"/>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37" t="s">
        <v>146</v>
      </c>
      <c r="C58" s="1437"/>
      <c r="D58" s="1437"/>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2" t="s">
        <v>147</v>
      </c>
      <c r="C59" s="1422"/>
      <c r="D59" s="1422"/>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2"/>
      <c r="C60" s="1422"/>
      <c r="D60" s="1422"/>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41"/>
      <c r="C61" s="1441"/>
      <c r="D61" s="1441"/>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46" t="s">
        <v>148</v>
      </c>
      <c r="C62" s="1446"/>
      <c r="D62" s="1446"/>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2" t="s">
        <v>175</v>
      </c>
      <c r="C63" s="1422"/>
      <c r="D63" s="1422"/>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38" t="s">
        <v>158</v>
      </c>
      <c r="C64" s="1439"/>
      <c r="D64" s="1440"/>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2" t="s">
        <v>149</v>
      </c>
      <c r="C65" s="1422"/>
      <c r="D65" s="1422"/>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2" t="s">
        <v>150</v>
      </c>
      <c r="C66" s="1422"/>
      <c r="D66" s="1422"/>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41" t="s">
        <v>151</v>
      </c>
      <c r="C67" s="1441"/>
      <c r="D67" s="1441"/>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45" t="s">
        <v>152</v>
      </c>
      <c r="C68" s="1445"/>
      <c r="D68" s="1445"/>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2" t="s">
        <v>153</v>
      </c>
      <c r="C69" s="1422"/>
      <c r="D69" s="1422"/>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2" t="s">
        <v>154</v>
      </c>
      <c r="C70" s="1422"/>
      <c r="D70" s="1422"/>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2"/>
      <c r="C71" s="1422"/>
      <c r="D71" s="1422"/>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2"/>
      <c r="C72" s="1422"/>
      <c r="D72" s="1422"/>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2" t="s">
        <v>155</v>
      </c>
      <c r="C73" s="1422"/>
      <c r="D73" s="1422"/>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2" t="s">
        <v>156</v>
      </c>
      <c r="C74" s="1422"/>
      <c r="D74" s="1422"/>
      <c r="E74" s="175"/>
      <c r="Z74" s="100"/>
      <c r="AA74" s="100"/>
      <c r="AB74" s="100"/>
    </row>
    <row r="75" spans="1:31" ht="18.95" customHeight="1">
      <c r="A75" s="121"/>
      <c r="B75" s="1434" t="s">
        <v>156</v>
      </c>
      <c r="C75" s="1435"/>
      <c r="D75" s="1436"/>
      <c r="E75" s="192" t="str">
        <f>IF(H72=1,"Saving Account","Current Account")</f>
        <v>Current Account</v>
      </c>
      <c r="Z75" s="100"/>
      <c r="AA75" s="100"/>
      <c r="AB75" s="100"/>
    </row>
    <row r="76" spans="1:31" ht="33" customHeight="1">
      <c r="A76" s="98">
        <v>11</v>
      </c>
      <c r="B76" s="1030" t="s">
        <v>157</v>
      </c>
      <c r="C76" s="1030"/>
      <c r="D76" s="1030"/>
      <c r="E76" s="96"/>
    </row>
    <row r="77" spans="1:31" ht="48" customHeight="1">
      <c r="A77" s="98">
        <v>12</v>
      </c>
      <c r="B77" s="1030" t="s">
        <v>166</v>
      </c>
      <c r="C77" s="1030"/>
      <c r="D77" s="1030"/>
      <c r="E77" s="96"/>
    </row>
    <row r="78" spans="1:31" ht="50.25" customHeight="1">
      <c r="A78" s="1364" t="s">
        <v>165</v>
      </c>
      <c r="B78" s="1364"/>
      <c r="C78" s="1364"/>
      <c r="D78" s="1364"/>
      <c r="E78" s="1364"/>
    </row>
    <row r="79" spans="1:31">
      <c r="A79" s="1419"/>
      <c r="B79" s="1419"/>
      <c r="C79" s="1419"/>
      <c r="D79" s="1419"/>
      <c r="E79" s="1419"/>
    </row>
    <row r="80" spans="1:31" ht="15">
      <c r="A80" s="1148" t="s">
        <v>598</v>
      </c>
      <c r="B80" s="1148"/>
      <c r="C80" s="1148"/>
      <c r="D80" s="1148"/>
      <c r="E80" s="1148"/>
    </row>
    <row r="81" spans="1:5" ht="15">
      <c r="A81" s="1410"/>
      <c r="B81" s="1410"/>
      <c r="C81" s="1410"/>
      <c r="D81" s="1410"/>
      <c r="E81" s="1410"/>
    </row>
    <row r="82" spans="1:5" ht="15">
      <c r="A82" s="1148" t="s">
        <v>599</v>
      </c>
      <c r="B82" s="1148"/>
      <c r="C82" s="1148"/>
      <c r="D82" s="1148"/>
      <c r="E82" s="1148"/>
    </row>
    <row r="83" spans="1:5" ht="15">
      <c r="A83" s="1410"/>
      <c r="B83" s="1410"/>
      <c r="C83" s="1410"/>
      <c r="D83" s="1410"/>
      <c r="E83" s="1410"/>
    </row>
    <row r="84" spans="1:5" ht="15">
      <c r="A84" s="1420" t="s">
        <v>600</v>
      </c>
      <c r="B84" s="1420"/>
      <c r="C84" s="1420"/>
      <c r="D84" s="1420"/>
      <c r="E84" s="1420"/>
    </row>
    <row r="85" spans="1:5" ht="15">
      <c r="A85" s="1420" t="s">
        <v>601</v>
      </c>
      <c r="B85" s="1420"/>
      <c r="C85" s="1420"/>
      <c r="D85" s="1420"/>
      <c r="E85" s="1420"/>
    </row>
    <row r="86" spans="1:5" ht="15">
      <c r="A86" s="1420" t="s">
        <v>602</v>
      </c>
      <c r="B86" s="1420"/>
      <c r="C86" s="1420"/>
      <c r="D86" s="1420"/>
      <c r="E86" s="1420"/>
    </row>
    <row r="87" spans="1:5" ht="15">
      <c r="A87" s="1410"/>
      <c r="B87" s="1410"/>
      <c r="C87" s="1410"/>
      <c r="D87" s="1410"/>
      <c r="E87" s="1410"/>
    </row>
    <row r="88" spans="1:5" ht="32.25" customHeight="1">
      <c r="A88" s="1148" t="s">
        <v>603</v>
      </c>
      <c r="B88" s="1148"/>
      <c r="C88" s="1148"/>
      <c r="D88" s="1148"/>
      <c r="E88" s="1148"/>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C69" sheet="1" objects="1" scenarios="1" formatColumns="0" formatRows="0" selectLockedCells="1"/>
  <customSheetViews>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33"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topLeftCell="A19" zoomScaleSheetLayoutView="100" workbookViewId="0">
      <selection activeCell="C88" sqref="C88"/>
    </sheetView>
  </sheetViews>
  <sheetFormatPr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49" t="str">
        <f>'Attach 15'!A1:D1</f>
        <v>Specification No. :CC-CS/1029-NR1/TR-4142/3/G5</v>
      </c>
      <c r="B1" s="1449"/>
      <c r="C1" s="1449"/>
      <c r="D1" s="1449"/>
      <c r="E1" s="1449"/>
      <c r="F1" s="1449"/>
      <c r="G1" s="1449"/>
      <c r="H1" s="1450" t="s">
        <v>908</v>
      </c>
      <c r="I1" s="1450"/>
      <c r="J1" s="1450"/>
      <c r="K1" s="1450"/>
      <c r="L1" s="1450"/>
    </row>
    <row r="2" spans="1:26" ht="11.25" customHeight="1">
      <c r="Z2" s="846">
        <f>'[18]Attach 3(JV)'!Z2</f>
        <v>0</v>
      </c>
    </row>
    <row r="3" spans="1:26" ht="89.25" customHeight="1">
      <c r="A3" s="1357" t="str">
        <f>'Attach 15'!A3:E3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1358"/>
      <c r="G3" s="1358"/>
      <c r="H3" s="1358"/>
      <c r="I3" s="1358"/>
      <c r="J3" s="1358"/>
      <c r="K3" s="1358"/>
      <c r="L3" s="1358"/>
    </row>
    <row r="4" spans="1:26" ht="15.95" customHeight="1">
      <c r="A4" s="847"/>
      <c r="H4" s="31"/>
      <c r="I4" s="11"/>
    </row>
    <row r="5" spans="1:26" ht="20.100000000000001" customHeight="1">
      <c r="A5" s="1451" t="s">
        <v>9</v>
      </c>
      <c r="B5" s="1451"/>
      <c r="C5" s="1451"/>
      <c r="D5" s="1451"/>
      <c r="E5" s="1451"/>
      <c r="F5" s="1451"/>
      <c r="G5" s="1451"/>
      <c r="H5" s="1451"/>
      <c r="I5" s="1451"/>
      <c r="J5" s="1451"/>
      <c r="K5" s="1451"/>
      <c r="L5" s="1451"/>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52" t="str">
        <f>'[18]Attach 3(JV)'!A8</f>
        <v/>
      </c>
      <c r="B8" s="1452"/>
      <c r="C8" s="1452"/>
      <c r="D8" s="1452"/>
      <c r="E8" s="1452"/>
      <c r="F8" s="1452"/>
      <c r="G8" s="12" t="str">
        <f>'[18]Attach 3(JV)'!E8</f>
        <v>Contract Services</v>
      </c>
      <c r="I8" s="13"/>
    </row>
    <row r="9" spans="1:26" ht="20.100000000000001" customHeight="1">
      <c r="A9" s="14" t="s">
        <v>355</v>
      </c>
      <c r="B9" s="1290">
        <f>'Attach 15'!B10:D10</f>
        <v>0</v>
      </c>
      <c r="C9" s="1290"/>
      <c r="D9" s="1290"/>
      <c r="E9" s="1290"/>
      <c r="F9" s="1290"/>
      <c r="G9" s="12" t="str">
        <f>'[18]Attach 3(JV)'!E9</f>
        <v>Power Grid Corporation of India Ltd.,</v>
      </c>
      <c r="I9" s="13"/>
    </row>
    <row r="10" spans="1:26" ht="20.100000000000001" customHeight="1">
      <c r="A10" s="14" t="s">
        <v>357</v>
      </c>
      <c r="B10" s="1290">
        <f>'Attach 15'!B11:D11</f>
        <v>0</v>
      </c>
      <c r="C10" s="1290"/>
      <c r="D10" s="1290"/>
      <c r="E10" s="1290"/>
      <c r="F10" s="1290"/>
      <c r="G10" s="12" t="str">
        <f>'[18]Attach 3(JV)'!E10</f>
        <v>"Saudamini", Plot No. 2, Sector 29</v>
      </c>
      <c r="I10" s="13"/>
    </row>
    <row r="11" spans="1:26" ht="20.100000000000001" customHeight="1">
      <c r="B11" s="1290">
        <f>'Attach 15'!B12:D12</f>
        <v>0</v>
      </c>
      <c r="C11" s="1290"/>
      <c r="D11" s="1290"/>
      <c r="E11" s="1290"/>
      <c r="F11" s="1290"/>
      <c r="G11" s="12" t="str">
        <f>'[18]Attach 3(JV)'!E11</f>
        <v>Gurgaon (Haryana) - 122001</v>
      </c>
    </row>
    <row r="12" spans="1:26" ht="20.100000000000001" customHeight="1">
      <c r="A12" s="848"/>
      <c r="B12" s="1290">
        <f>'Attach 15'!B13:D13</f>
        <v>0</v>
      </c>
      <c r="C12" s="1290"/>
      <c r="D12" s="1290"/>
      <c r="E12" s="1290"/>
      <c r="F12" s="1290"/>
      <c r="G12" s="12"/>
    </row>
    <row r="13" spans="1:26" ht="15.95" customHeight="1">
      <c r="A13" s="848"/>
      <c r="B13" s="128"/>
      <c r="C13" s="128"/>
      <c r="D13" s="128"/>
      <c r="E13" s="128"/>
      <c r="F13" s="128"/>
    </row>
    <row r="14" spans="1:26" ht="20.100000000000001" customHeight="1">
      <c r="A14" s="766" t="s">
        <v>350</v>
      </c>
    </row>
    <row r="15" spans="1:26" ht="20.100000000000001" customHeight="1">
      <c r="A15" s="848"/>
    </row>
    <row r="16" spans="1:26" ht="57.75" customHeight="1">
      <c r="A16" s="1456" t="s">
        <v>869</v>
      </c>
      <c r="B16" s="1456"/>
      <c r="C16" s="1456"/>
      <c r="D16" s="1456"/>
      <c r="E16" s="1456"/>
      <c r="F16" s="1456"/>
      <c r="G16" s="1456"/>
      <c r="H16" s="1456"/>
      <c r="I16" s="1456"/>
      <c r="J16" s="1456"/>
      <c r="K16" s="1456"/>
      <c r="L16" s="1456"/>
    </row>
    <row r="17" spans="1:12" ht="20.100000000000001" customHeight="1">
      <c r="A17" s="850">
        <v>1</v>
      </c>
      <c r="B17" s="851" t="s">
        <v>13</v>
      </c>
    </row>
    <row r="18" spans="1:12" ht="82.5" customHeight="1">
      <c r="A18" s="852"/>
      <c r="B18" s="1457" t="s">
        <v>872</v>
      </c>
      <c r="C18" s="1457"/>
      <c r="D18" s="1457"/>
      <c r="E18" s="1457"/>
      <c r="F18" s="1457"/>
      <c r="G18" s="1457"/>
      <c r="H18" s="1457"/>
      <c r="I18" s="1457"/>
      <c r="J18" s="1457"/>
      <c r="K18" s="1457"/>
      <c r="L18" s="1457"/>
    </row>
    <row r="19" spans="1:12" ht="60.75" customHeight="1">
      <c r="A19" s="843">
        <v>1.1000000000000001</v>
      </c>
      <c r="B19" s="1458" t="s">
        <v>14</v>
      </c>
      <c r="C19" s="1458"/>
      <c r="D19" s="1458"/>
      <c r="E19" s="1458"/>
      <c r="F19" s="1458"/>
      <c r="G19" s="1458"/>
      <c r="H19" s="1458"/>
      <c r="I19" s="1458"/>
      <c r="J19" s="1458"/>
      <c r="K19" s="1458"/>
      <c r="L19" s="1458"/>
    </row>
    <row r="20" spans="1:12" ht="33" customHeight="1">
      <c r="A20" s="852"/>
      <c r="B20" s="1453" t="str">
        <f>IF('[18]Names of Bidder'!I6="Sole Bidder","Name of the Bidder (Sole Bidder)", "Name of Bidder (Lead Partner)")</f>
        <v>Name of the Bidder (Sole Bidder)</v>
      </c>
      <c r="C20" s="1453"/>
      <c r="D20" s="1453"/>
      <c r="E20" s="1453"/>
      <c r="F20" s="1453"/>
      <c r="G20" s="1453"/>
      <c r="H20" s="1454">
        <f>B9</f>
        <v>0</v>
      </c>
      <c r="I20" s="1454"/>
      <c r="J20" s="1454"/>
      <c r="K20" s="1454"/>
      <c r="L20" s="1454"/>
    </row>
    <row r="21" spans="1:12" ht="33" customHeight="1">
      <c r="A21" s="853"/>
      <c r="B21" s="1453" t="s">
        <v>15</v>
      </c>
      <c r="C21" s="1453"/>
      <c r="D21" s="1453"/>
      <c r="E21" s="1453"/>
      <c r="F21" s="1453"/>
      <c r="G21" s="1453"/>
      <c r="H21" s="1455" t="s">
        <v>55</v>
      </c>
      <c r="I21" s="1455"/>
      <c r="J21" s="1455"/>
      <c r="K21" s="1455"/>
      <c r="L21" s="1455"/>
    </row>
    <row r="22" spans="1:12" ht="33" customHeight="1">
      <c r="A22" s="853"/>
      <c r="B22" s="1453" t="s">
        <v>16</v>
      </c>
      <c r="C22" s="1453"/>
      <c r="D22" s="1453"/>
      <c r="E22" s="1453"/>
      <c r="F22" s="1453"/>
      <c r="G22" s="1453"/>
      <c r="H22" s="1455"/>
      <c r="I22" s="1455"/>
      <c r="J22" s="1455"/>
      <c r="K22" s="1455"/>
      <c r="L22" s="1455"/>
    </row>
    <row r="23" spans="1:12" ht="33" customHeight="1">
      <c r="A23" s="853"/>
      <c r="B23" s="1453" t="s">
        <v>17</v>
      </c>
      <c r="C23" s="1453"/>
      <c r="D23" s="1453"/>
      <c r="E23" s="1453"/>
      <c r="F23" s="1453"/>
      <c r="G23" s="1453"/>
      <c r="H23" s="1455"/>
      <c r="I23" s="1455"/>
      <c r="J23" s="1455"/>
      <c r="K23" s="1455"/>
      <c r="L23" s="1455"/>
    </row>
    <row r="24" spans="1:12" ht="33" customHeight="1">
      <c r="A24" s="853"/>
      <c r="B24" s="1453" t="s">
        <v>18</v>
      </c>
      <c r="C24" s="1453"/>
      <c r="D24" s="1453"/>
      <c r="E24" s="1453"/>
      <c r="F24" s="1453"/>
      <c r="G24" s="1453"/>
      <c r="H24" s="1455"/>
      <c r="I24" s="1455"/>
      <c r="J24" s="1455"/>
      <c r="K24" s="1455"/>
      <c r="L24" s="1455"/>
    </row>
    <row r="25" spans="1:12" ht="6" customHeight="1">
      <c r="A25" s="853"/>
      <c r="B25" s="854"/>
      <c r="C25" s="854"/>
      <c r="D25" s="854"/>
      <c r="E25" s="854"/>
      <c r="F25" s="854"/>
      <c r="G25" s="854"/>
      <c r="H25" s="757"/>
      <c r="I25" s="757"/>
      <c r="J25" s="757"/>
      <c r="K25" s="757"/>
      <c r="L25" s="757"/>
    </row>
    <row r="26" spans="1:12" ht="18.95" customHeight="1">
      <c r="A26" s="843">
        <v>1.2</v>
      </c>
      <c r="B26" s="1466" t="s">
        <v>177</v>
      </c>
      <c r="C26" s="1466"/>
      <c r="D26" s="1466"/>
      <c r="E26" s="1466"/>
      <c r="F26" s="1466"/>
      <c r="G26" s="1466"/>
      <c r="H26" s="1466"/>
      <c r="I26" s="1466"/>
      <c r="J26" s="1466"/>
      <c r="K26" s="1466"/>
      <c r="L26" s="1466"/>
    </row>
    <row r="27" spans="1:12" ht="18.95" customHeight="1">
      <c r="A27" s="855" t="s">
        <v>19</v>
      </c>
      <c r="B27" s="856" t="s">
        <v>20</v>
      </c>
      <c r="C27" s="856"/>
      <c r="D27" s="857"/>
      <c r="E27" s="857"/>
    </row>
    <row r="28" spans="1:12" ht="18.95" customHeight="1">
      <c r="A28" s="853"/>
      <c r="B28" s="1464" t="s">
        <v>21</v>
      </c>
      <c r="C28" s="1464"/>
      <c r="D28" s="1465"/>
      <c r="E28" s="1465"/>
      <c r="F28" s="1465"/>
      <c r="G28" s="1465"/>
      <c r="H28" s="1465"/>
      <c r="I28" s="1465"/>
      <c r="J28" s="1465"/>
      <c r="K28" s="1465"/>
      <c r="L28" s="1465"/>
    </row>
    <row r="29" spans="1:12" ht="18.95" customHeight="1">
      <c r="A29" s="853"/>
      <c r="B29" s="1459" t="s">
        <v>22</v>
      </c>
      <c r="C29" s="1460"/>
      <c r="D29" s="1461"/>
      <c r="E29" s="1461"/>
      <c r="F29" s="1461"/>
      <c r="G29" s="1461"/>
      <c r="H29" s="1461"/>
      <c r="I29" s="1461"/>
      <c r="J29" s="1461"/>
      <c r="K29" s="1461"/>
      <c r="L29" s="1461"/>
    </row>
    <row r="30" spans="1:12" ht="18.95" customHeight="1">
      <c r="A30" s="853"/>
      <c r="B30" s="858"/>
      <c r="C30" s="859"/>
      <c r="D30" s="1462"/>
      <c r="E30" s="1462"/>
      <c r="F30" s="1462"/>
      <c r="G30" s="1462"/>
      <c r="H30" s="1462"/>
      <c r="I30" s="1462"/>
      <c r="J30" s="1462"/>
      <c r="K30" s="1462"/>
      <c r="L30" s="1462"/>
    </row>
    <row r="31" spans="1:12" ht="18.95" customHeight="1">
      <c r="A31" s="853"/>
      <c r="B31" s="858"/>
      <c r="C31" s="859"/>
      <c r="D31" s="1462"/>
      <c r="E31" s="1462"/>
      <c r="F31" s="1462"/>
      <c r="G31" s="1462"/>
      <c r="H31" s="1462"/>
      <c r="I31" s="1462"/>
      <c r="J31" s="1462"/>
      <c r="K31" s="1462"/>
      <c r="L31" s="1462"/>
    </row>
    <row r="32" spans="1:12" ht="18.95" customHeight="1">
      <c r="A32" s="853"/>
      <c r="B32" s="860"/>
      <c r="C32" s="861"/>
      <c r="D32" s="1463"/>
      <c r="E32" s="1463"/>
      <c r="F32" s="1463"/>
      <c r="G32" s="1463"/>
      <c r="H32" s="1463"/>
      <c r="I32" s="1463"/>
      <c r="J32" s="1463"/>
      <c r="K32" s="1463"/>
      <c r="L32" s="1463"/>
    </row>
    <row r="33" spans="1:54" ht="18.95" customHeight="1">
      <c r="A33" s="853"/>
      <c r="B33" s="1464" t="s">
        <v>23</v>
      </c>
      <c r="C33" s="1464"/>
      <c r="D33" s="1465"/>
      <c r="E33" s="1465"/>
      <c r="F33" s="1465"/>
      <c r="G33" s="1465"/>
      <c r="H33" s="1465"/>
      <c r="I33" s="1465"/>
      <c r="J33" s="1465"/>
      <c r="K33" s="1465"/>
      <c r="L33" s="1465"/>
    </row>
    <row r="34" spans="1:54" ht="18.95" customHeight="1">
      <c r="A34" s="853"/>
      <c r="B34" s="1464" t="s">
        <v>24</v>
      </c>
      <c r="C34" s="1464"/>
      <c r="D34" s="1465"/>
      <c r="E34" s="1465"/>
      <c r="F34" s="1465"/>
      <c r="G34" s="1465"/>
      <c r="H34" s="1465"/>
      <c r="I34" s="1465"/>
      <c r="J34" s="1465"/>
      <c r="K34" s="1465"/>
      <c r="L34" s="1465"/>
    </row>
    <row r="35" spans="1:54" ht="18.95" customHeight="1">
      <c r="A35" s="853"/>
      <c r="B35" s="1464" t="s">
        <v>25</v>
      </c>
      <c r="C35" s="1464"/>
      <c r="D35" s="1465"/>
      <c r="E35" s="1465"/>
      <c r="F35" s="1465"/>
      <c r="G35" s="1465"/>
      <c r="H35" s="1465"/>
      <c r="I35" s="1465"/>
      <c r="J35" s="1465"/>
      <c r="K35" s="1465"/>
      <c r="L35" s="1465"/>
    </row>
    <row r="36" spans="1:54" ht="18.95" customHeight="1">
      <c r="A36" s="853"/>
      <c r="B36" s="1464" t="s">
        <v>26</v>
      </c>
      <c r="C36" s="1464"/>
      <c r="D36" s="1465"/>
      <c r="E36" s="1465"/>
      <c r="F36" s="1465"/>
      <c r="G36" s="1465"/>
      <c r="H36" s="1465"/>
      <c r="I36" s="1465"/>
      <c r="J36" s="1465"/>
      <c r="K36" s="1465"/>
      <c r="L36" s="1465"/>
    </row>
    <row r="37" spans="1:54" ht="8.1" customHeight="1">
      <c r="A37" s="853"/>
      <c r="B37" s="862"/>
      <c r="C37" s="862"/>
      <c r="D37" s="863"/>
      <c r="E37" s="863"/>
      <c r="F37" s="863"/>
      <c r="G37" s="863"/>
      <c r="H37" s="863"/>
      <c r="I37" s="863"/>
      <c r="J37" s="863"/>
      <c r="K37" s="863"/>
      <c r="L37" s="863"/>
    </row>
    <row r="38" spans="1:54" ht="61.5" customHeight="1">
      <c r="A38" s="864" t="s">
        <v>28</v>
      </c>
      <c r="B38" s="1457" t="s">
        <v>27</v>
      </c>
      <c r="C38" s="1457"/>
      <c r="D38" s="1457"/>
      <c r="E38" s="1457"/>
      <c r="F38" s="1457"/>
      <c r="G38" s="1457"/>
      <c r="H38" s="1457"/>
      <c r="I38" s="1457"/>
      <c r="J38" s="1457"/>
      <c r="K38" s="1457"/>
      <c r="L38" s="1457"/>
    </row>
    <row r="39" spans="1:54" ht="33.75" customHeight="1">
      <c r="A39" s="853"/>
      <c r="B39" s="865" t="s">
        <v>353</v>
      </c>
      <c r="C39" s="1467" t="s">
        <v>29</v>
      </c>
      <c r="D39" s="1467"/>
      <c r="E39" s="1467"/>
      <c r="F39" s="1467"/>
      <c r="G39" s="1467" t="s">
        <v>30</v>
      </c>
      <c r="H39" s="1467"/>
      <c r="I39" s="1467" t="s">
        <v>31</v>
      </c>
      <c r="J39" s="1467"/>
      <c r="K39" s="1467"/>
      <c r="L39" s="1467"/>
    </row>
    <row r="40" spans="1:54" ht="38.1" customHeight="1">
      <c r="B40" s="866"/>
      <c r="C40" s="1465"/>
      <c r="D40" s="1465"/>
      <c r="E40" s="1465"/>
      <c r="F40" s="1465"/>
      <c r="G40" s="1468"/>
      <c r="H40" s="1468"/>
      <c r="I40" s="1465"/>
      <c r="J40" s="1465"/>
      <c r="K40" s="1465"/>
      <c r="L40" s="1465"/>
    </row>
    <row r="41" spans="1:54" ht="38.1" customHeight="1">
      <c r="A41" s="853"/>
      <c r="B41" s="866"/>
      <c r="C41" s="1465"/>
      <c r="D41" s="1465"/>
      <c r="E41" s="1465"/>
      <c r="F41" s="1465"/>
      <c r="G41" s="1468"/>
      <c r="H41" s="1468"/>
      <c r="I41" s="1465"/>
      <c r="J41" s="1465"/>
      <c r="K41" s="1465"/>
      <c r="L41" s="1465"/>
    </row>
    <row r="42" spans="1:54" ht="55.5" customHeight="1">
      <c r="A42" s="867" t="s">
        <v>484</v>
      </c>
      <c r="B42" s="1457" t="s">
        <v>902</v>
      </c>
      <c r="C42" s="1457"/>
      <c r="D42" s="1457"/>
      <c r="E42" s="1457"/>
      <c r="F42" s="1457"/>
      <c r="G42" s="1457"/>
      <c r="H42" s="1457"/>
      <c r="I42" s="1457"/>
      <c r="J42" s="1457"/>
      <c r="K42" s="1457"/>
      <c r="L42" s="1457"/>
    </row>
    <row r="43" spans="1:54" ht="57" customHeight="1">
      <c r="A43" s="853"/>
      <c r="B43" s="865" t="s">
        <v>353</v>
      </c>
      <c r="C43" s="1467" t="s">
        <v>903</v>
      </c>
      <c r="D43" s="1467"/>
      <c r="E43" s="1467"/>
      <c r="F43" s="1467"/>
      <c r="G43" s="1467" t="s">
        <v>904</v>
      </c>
      <c r="H43" s="1467"/>
      <c r="I43" s="1467" t="s">
        <v>119</v>
      </c>
      <c r="J43" s="1467"/>
      <c r="K43" s="1467"/>
      <c r="L43" s="1467"/>
    </row>
    <row r="44" spans="1:54" ht="38.1" customHeight="1">
      <c r="A44" s="853"/>
      <c r="B44" s="866"/>
      <c r="C44" s="1465"/>
      <c r="D44" s="1465"/>
      <c r="E44" s="1465"/>
      <c r="F44" s="1465"/>
      <c r="G44" s="1468"/>
      <c r="H44" s="1468"/>
      <c r="I44" s="1465"/>
      <c r="J44" s="1465"/>
      <c r="K44" s="1465"/>
      <c r="L44" s="1465"/>
    </row>
    <row r="45" spans="1:54" ht="38.1" customHeight="1">
      <c r="A45" s="853"/>
      <c r="B45" s="866"/>
      <c r="C45" s="1465"/>
      <c r="D45" s="1465"/>
      <c r="E45" s="1465"/>
      <c r="F45" s="1465"/>
      <c r="G45" s="1468"/>
      <c r="H45" s="1468"/>
      <c r="I45" s="1465"/>
      <c r="J45" s="1465"/>
      <c r="K45" s="1465"/>
      <c r="L45" s="1465"/>
    </row>
    <row r="46" spans="1:54" ht="20.100000000000001" customHeight="1">
      <c r="A46" s="850">
        <v>2</v>
      </c>
      <c r="B46" s="868" t="s">
        <v>32</v>
      </c>
    </row>
    <row r="47" spans="1:54" ht="78.75" customHeight="1">
      <c r="B47" s="1457" t="s">
        <v>873</v>
      </c>
      <c r="C47" s="1457"/>
      <c r="D47" s="1457"/>
      <c r="E47" s="1457"/>
      <c r="F47" s="1457"/>
      <c r="G47" s="1457"/>
      <c r="H47" s="1457"/>
      <c r="I47" s="1457"/>
      <c r="J47" s="1457"/>
      <c r="K47" s="1457"/>
      <c r="L47" s="1457"/>
    </row>
    <row r="48" spans="1:54" s="845" customFormat="1" ht="34.5" customHeight="1">
      <c r="A48" s="843">
        <v>2.1</v>
      </c>
      <c r="B48" s="1457" t="s">
        <v>33</v>
      </c>
      <c r="C48" s="1457"/>
      <c r="D48" s="1457"/>
      <c r="E48" s="1457"/>
      <c r="F48" s="1457"/>
      <c r="G48" s="1457"/>
      <c r="H48" s="1457"/>
      <c r="I48" s="1457"/>
      <c r="J48" s="1457"/>
      <c r="K48" s="1457"/>
      <c r="L48" s="1457"/>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67" t="s">
        <v>35</v>
      </c>
      <c r="D49" s="1467"/>
      <c r="E49" s="1467"/>
      <c r="F49" s="1467"/>
      <c r="G49" s="1467" t="s">
        <v>36</v>
      </c>
      <c r="H49" s="1467"/>
      <c r="I49" s="1467" t="s">
        <v>117</v>
      </c>
      <c r="J49" s="1467"/>
      <c r="K49" s="1467" t="s">
        <v>118</v>
      </c>
      <c r="L49" s="1467"/>
    </row>
    <row r="50" spans="1:12" ht="27.95" customHeight="1">
      <c r="A50" s="853"/>
      <c r="B50" s="866">
        <v>1</v>
      </c>
      <c r="C50" s="1465"/>
      <c r="D50" s="1465"/>
      <c r="E50" s="1465"/>
      <c r="F50" s="1465"/>
      <c r="G50" s="1468"/>
      <c r="H50" s="1468"/>
      <c r="I50" s="1468"/>
      <c r="J50" s="1468"/>
      <c r="K50" s="1469"/>
      <c r="L50" s="1469"/>
    </row>
    <row r="51" spans="1:12" ht="27.95" customHeight="1">
      <c r="A51" s="853"/>
      <c r="B51" s="866">
        <v>2</v>
      </c>
      <c r="C51" s="1465"/>
      <c r="D51" s="1465"/>
      <c r="E51" s="1465"/>
      <c r="F51" s="1465"/>
      <c r="G51" s="1468"/>
      <c r="H51" s="1468"/>
      <c r="I51" s="1468"/>
      <c r="J51" s="1468"/>
      <c r="K51" s="1469"/>
      <c r="L51" s="1469"/>
    </row>
    <row r="52" spans="1:12" ht="27.95" customHeight="1">
      <c r="A52" s="853"/>
      <c r="B52" s="866">
        <v>3</v>
      </c>
      <c r="C52" s="1465"/>
      <c r="D52" s="1465"/>
      <c r="E52" s="1465"/>
      <c r="F52" s="1465"/>
      <c r="G52" s="1468"/>
      <c r="H52" s="1468"/>
      <c r="I52" s="1468"/>
      <c r="J52" s="1468"/>
      <c r="K52" s="1469"/>
      <c r="L52" s="1469"/>
    </row>
    <row r="53" spans="1:12" ht="27.95" customHeight="1">
      <c r="A53" s="853"/>
      <c r="B53" s="866">
        <v>4</v>
      </c>
      <c r="C53" s="1465"/>
      <c r="D53" s="1465"/>
      <c r="E53" s="1465"/>
      <c r="F53" s="1465"/>
      <c r="G53" s="1468"/>
      <c r="H53" s="1468"/>
      <c r="I53" s="1468"/>
      <c r="J53" s="1468"/>
      <c r="K53" s="1469"/>
      <c r="L53" s="1469"/>
    </row>
    <row r="54" spans="1:12" ht="27.95" customHeight="1">
      <c r="A54" s="853"/>
      <c r="B54" s="866">
        <v>5</v>
      </c>
      <c r="C54" s="1465"/>
      <c r="D54" s="1465"/>
      <c r="E54" s="1465"/>
      <c r="F54" s="1465"/>
      <c r="G54" s="1468"/>
      <c r="H54" s="1468"/>
      <c r="I54" s="1468"/>
      <c r="J54" s="1468"/>
      <c r="K54" s="1469"/>
      <c r="L54" s="1469"/>
    </row>
    <row r="55" spans="1:12" ht="27.95" customHeight="1">
      <c r="A55" s="853"/>
      <c r="B55" s="869"/>
      <c r="C55" s="870"/>
      <c r="D55" s="870"/>
      <c r="E55" s="870"/>
      <c r="F55" s="870"/>
      <c r="G55" s="869"/>
      <c r="H55" s="869"/>
      <c r="I55" s="869"/>
      <c r="J55" s="869"/>
      <c r="K55" s="871"/>
      <c r="L55" s="871"/>
    </row>
    <row r="56" spans="1:12" ht="27.95" customHeight="1">
      <c r="A56" s="872">
        <v>3</v>
      </c>
      <c r="B56" s="1470" t="s">
        <v>861</v>
      </c>
      <c r="C56" s="1470"/>
      <c r="D56" s="1470"/>
      <c r="E56" s="1470"/>
      <c r="F56" s="1470"/>
      <c r="G56" s="1470"/>
      <c r="H56" s="1470"/>
      <c r="I56" s="1470"/>
      <c r="J56" s="1470"/>
      <c r="K56" s="1470"/>
      <c r="L56" s="1470"/>
    </row>
    <row r="57" spans="1:12" ht="54.75" customHeight="1">
      <c r="A57" s="853"/>
      <c r="B57" s="1471" t="s">
        <v>862</v>
      </c>
      <c r="C57" s="1471"/>
      <c r="D57" s="1471"/>
      <c r="E57" s="1471"/>
      <c r="F57" s="1471"/>
      <c r="G57" s="1471"/>
      <c r="H57" s="1471"/>
      <c r="I57" s="1471"/>
      <c r="J57" s="1471"/>
      <c r="K57" s="1471"/>
      <c r="L57" s="1471"/>
    </row>
    <row r="58" spans="1:12" ht="27.95" customHeight="1">
      <c r="A58" s="872">
        <v>3.1</v>
      </c>
      <c r="B58" s="1475" t="s">
        <v>863</v>
      </c>
      <c r="C58" s="1475"/>
      <c r="D58" s="1475"/>
      <c r="E58" s="1475"/>
      <c r="F58" s="1475"/>
      <c r="G58" s="1475"/>
      <c r="H58" s="1475"/>
      <c r="I58" s="1475"/>
      <c r="J58" s="1475"/>
      <c r="K58" s="1475"/>
      <c r="L58" s="1475"/>
    </row>
    <row r="59" spans="1:12" ht="36.75" customHeight="1">
      <c r="A59" s="853"/>
      <c r="B59" s="873" t="s">
        <v>34</v>
      </c>
      <c r="C59" s="1476" t="s">
        <v>864</v>
      </c>
      <c r="D59" s="1476"/>
      <c r="E59" s="1476"/>
      <c r="F59" s="1476"/>
      <c r="G59" s="1476" t="s">
        <v>865</v>
      </c>
      <c r="H59" s="1476"/>
      <c r="I59" s="1476"/>
      <c r="J59" s="1476"/>
      <c r="K59" s="1476"/>
      <c r="L59" s="1476"/>
    </row>
    <row r="60" spans="1:12" ht="27.95" customHeight="1">
      <c r="A60" s="853"/>
      <c r="B60" s="866"/>
      <c r="C60" s="1472"/>
      <c r="D60" s="1473"/>
      <c r="E60" s="1473"/>
      <c r="F60" s="1474"/>
      <c r="G60" s="1472"/>
      <c r="H60" s="1473"/>
      <c r="I60" s="1473"/>
      <c r="J60" s="1473"/>
      <c r="K60" s="1473"/>
      <c r="L60" s="1474"/>
    </row>
    <row r="61" spans="1:12" ht="27.95" customHeight="1">
      <c r="A61" s="853"/>
      <c r="B61" s="866"/>
      <c r="C61" s="1472"/>
      <c r="D61" s="1473"/>
      <c r="E61" s="1473"/>
      <c r="F61" s="1474"/>
      <c r="G61" s="1472"/>
      <c r="H61" s="1473"/>
      <c r="I61" s="1473"/>
      <c r="J61" s="1473"/>
      <c r="K61" s="1473"/>
      <c r="L61" s="1474"/>
    </row>
    <row r="62" spans="1:12" ht="27.95" customHeight="1">
      <c r="A62" s="853"/>
      <c r="B62" s="866"/>
      <c r="C62" s="1472"/>
      <c r="D62" s="1473"/>
      <c r="E62" s="1473"/>
      <c r="F62" s="1474"/>
      <c r="G62" s="1472"/>
      <c r="H62" s="1473"/>
      <c r="I62" s="1473"/>
      <c r="J62" s="1473"/>
      <c r="K62" s="1473"/>
      <c r="L62" s="1474"/>
    </row>
    <row r="63" spans="1:12" ht="27.95" customHeight="1">
      <c r="A63" s="853"/>
      <c r="B63" s="866"/>
      <c r="C63" s="1472"/>
      <c r="D63" s="1473"/>
      <c r="E63" s="1473"/>
      <c r="F63" s="1474"/>
      <c r="G63" s="1472"/>
      <c r="H63" s="1473"/>
      <c r="I63" s="1473"/>
      <c r="J63" s="1473"/>
      <c r="K63" s="1473"/>
      <c r="L63" s="1474"/>
    </row>
    <row r="64" spans="1:12" ht="27.95" customHeight="1">
      <c r="A64" s="853"/>
      <c r="B64" s="866"/>
      <c r="C64" s="1472"/>
      <c r="D64" s="1473"/>
      <c r="E64" s="1473"/>
      <c r="F64" s="1474"/>
      <c r="G64" s="1472"/>
      <c r="H64" s="1473"/>
      <c r="I64" s="1473"/>
      <c r="J64" s="1473"/>
      <c r="K64" s="1473"/>
      <c r="L64" s="1474"/>
    </row>
    <row r="65" spans="1:54" ht="27.95" customHeight="1">
      <c r="A65" s="853"/>
      <c r="B65" s="866"/>
      <c r="C65" s="1472"/>
      <c r="D65" s="1473"/>
      <c r="E65" s="1473"/>
      <c r="F65" s="1474"/>
      <c r="G65" s="1472"/>
      <c r="H65" s="1473"/>
      <c r="I65" s="1473"/>
      <c r="J65" s="1473"/>
      <c r="K65" s="1473"/>
      <c r="L65" s="1474"/>
    </row>
    <row r="66" spans="1:54" ht="27.95" customHeight="1">
      <c r="A66" s="853"/>
      <c r="B66" s="866"/>
      <c r="C66" s="1472"/>
      <c r="D66" s="1473"/>
      <c r="E66" s="1473"/>
      <c r="F66" s="1474"/>
      <c r="G66" s="1472"/>
      <c r="H66" s="1473"/>
      <c r="I66" s="1473"/>
      <c r="J66" s="1473"/>
      <c r="K66" s="1473"/>
      <c r="L66" s="1474"/>
    </row>
    <row r="67" spans="1:54" ht="27.95" customHeight="1">
      <c r="A67" s="853"/>
      <c r="B67" s="866"/>
      <c r="C67" s="1472"/>
      <c r="D67" s="1473"/>
      <c r="E67" s="1473"/>
      <c r="F67" s="1474"/>
      <c r="G67" s="1472"/>
      <c r="H67" s="1473"/>
      <c r="I67" s="1473"/>
      <c r="J67" s="1473"/>
      <c r="K67" s="1473"/>
      <c r="L67" s="1474"/>
    </row>
    <row r="68" spans="1:54" ht="27.95" customHeight="1">
      <c r="A68" s="853"/>
      <c r="B68" s="866"/>
      <c r="C68" s="1472"/>
      <c r="D68" s="1473"/>
      <c r="E68" s="1473"/>
      <c r="F68" s="1474"/>
      <c r="G68" s="1472"/>
      <c r="H68" s="1473"/>
      <c r="I68" s="1473"/>
      <c r="J68" s="1473"/>
      <c r="K68" s="1473"/>
      <c r="L68" s="1474"/>
    </row>
    <row r="69" spans="1:54" ht="27.95" customHeight="1">
      <c r="A69" s="853"/>
      <c r="B69" s="866"/>
      <c r="C69" s="1472"/>
      <c r="D69" s="1473"/>
      <c r="E69" s="1473"/>
      <c r="F69" s="1474"/>
      <c r="G69" s="1472"/>
      <c r="H69" s="1473"/>
      <c r="I69" s="1473"/>
      <c r="J69" s="1473"/>
      <c r="K69" s="1473"/>
      <c r="L69" s="1474"/>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77" t="s">
        <v>38</v>
      </c>
      <c r="C72" s="1477"/>
      <c r="D72" s="1477"/>
      <c r="E72" s="1477"/>
      <c r="F72" s="863"/>
      <c r="G72" s="876"/>
    </row>
    <row r="73" spans="1:54" ht="67.5" customHeight="1">
      <c r="A73" s="853"/>
      <c r="B73" s="1457" t="s">
        <v>39</v>
      </c>
      <c r="C73" s="1457"/>
      <c r="D73" s="1457"/>
      <c r="E73" s="1457"/>
      <c r="F73" s="1457"/>
      <c r="G73" s="1457"/>
      <c r="H73" s="1457"/>
      <c r="I73" s="1457"/>
      <c r="J73" s="1457"/>
      <c r="K73" s="1457"/>
      <c r="L73" s="1457"/>
    </row>
    <row r="74" spans="1:54" s="845" customFormat="1" ht="35.25" customHeight="1">
      <c r="A74" s="853"/>
      <c r="B74" s="1478" t="s">
        <v>40</v>
      </c>
      <c r="C74" s="1478"/>
      <c r="D74" s="1478"/>
      <c r="E74" s="1479" t="s">
        <v>41</v>
      </c>
      <c r="F74" s="1480"/>
      <c r="G74" s="1480"/>
      <c r="H74" s="1481"/>
      <c r="I74" s="1478" t="s">
        <v>42</v>
      </c>
      <c r="J74" s="1478"/>
      <c r="K74" s="1478"/>
      <c r="L74" s="1478"/>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65"/>
      <c r="C75" s="1465"/>
      <c r="D75" s="1465"/>
      <c r="E75" s="1468"/>
      <c r="F75" s="1468"/>
      <c r="G75" s="1468"/>
      <c r="H75" s="1468"/>
      <c r="I75" s="1468"/>
      <c r="J75" s="1468"/>
      <c r="K75" s="1468"/>
      <c r="L75" s="1468"/>
    </row>
    <row r="76" spans="1:54" ht="20.100000000000001" customHeight="1">
      <c r="A76" s="853"/>
      <c r="B76" s="1465"/>
      <c r="C76" s="1465"/>
      <c r="D76" s="1465"/>
      <c r="E76" s="1468"/>
      <c r="F76" s="1468"/>
      <c r="G76" s="1468"/>
      <c r="H76" s="1468"/>
      <c r="I76" s="1468"/>
      <c r="J76" s="1468"/>
      <c r="K76" s="1468"/>
      <c r="L76" s="1468"/>
    </row>
    <row r="77" spans="1:54" ht="20.100000000000001" customHeight="1">
      <c r="A77" s="853"/>
      <c r="B77" s="1465"/>
      <c r="C77" s="1465"/>
      <c r="D77" s="1465"/>
      <c r="E77" s="1468"/>
      <c r="F77" s="1468"/>
      <c r="G77" s="1468"/>
      <c r="H77" s="1468"/>
      <c r="I77" s="1468"/>
      <c r="J77" s="1468"/>
      <c r="K77" s="1468"/>
      <c r="L77" s="1468"/>
    </row>
    <row r="78" spans="1:54" ht="20.100000000000001" customHeight="1">
      <c r="A78" s="853"/>
      <c r="B78" s="1465"/>
      <c r="C78" s="1465"/>
      <c r="D78" s="1465"/>
      <c r="E78" s="1468"/>
      <c r="F78" s="1468"/>
      <c r="G78" s="1468"/>
      <c r="H78" s="1468"/>
      <c r="I78" s="1468"/>
      <c r="J78" s="1468"/>
      <c r="K78" s="1468"/>
      <c r="L78" s="1468"/>
    </row>
    <row r="79" spans="1:54" ht="20.100000000000001" customHeight="1">
      <c r="A79" s="853"/>
      <c r="B79" s="1465"/>
      <c r="C79" s="1465"/>
      <c r="D79" s="1465"/>
      <c r="E79" s="1468"/>
      <c r="F79" s="1468"/>
      <c r="G79" s="1468"/>
      <c r="H79" s="1468"/>
      <c r="I79" s="1468"/>
      <c r="J79" s="1468"/>
      <c r="K79" s="1468"/>
      <c r="L79" s="1468"/>
    </row>
    <row r="80" spans="1:54" ht="20.100000000000001" customHeight="1">
      <c r="A80" s="853"/>
      <c r="B80" s="1465"/>
      <c r="C80" s="1465"/>
      <c r="D80" s="1465"/>
      <c r="E80" s="1468"/>
      <c r="F80" s="1468"/>
      <c r="G80" s="1468"/>
      <c r="H80" s="1468"/>
      <c r="I80" s="1468"/>
      <c r="J80" s="1468"/>
      <c r="K80" s="1468"/>
      <c r="L80" s="1468"/>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78" t="s">
        <v>120</v>
      </c>
      <c r="D83" s="1478"/>
      <c r="E83" s="1478"/>
      <c r="F83" s="1478"/>
      <c r="G83" s="1478"/>
      <c r="H83" s="1479" t="s">
        <v>44</v>
      </c>
      <c r="I83" s="1480"/>
      <c r="J83" s="1480"/>
      <c r="K83" s="1480"/>
      <c r="L83" s="1481"/>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519</v>
      </c>
      <c r="D84" s="884" t="s">
        <v>518</v>
      </c>
      <c r="E84" s="884" t="s">
        <v>517</v>
      </c>
      <c r="F84" s="884" t="s">
        <v>0</v>
      </c>
      <c r="G84" s="884" t="s">
        <v>190</v>
      </c>
      <c r="H84" s="884" t="s">
        <v>523</v>
      </c>
      <c r="I84" s="884" t="s">
        <v>524</v>
      </c>
      <c r="J84" s="884" t="s">
        <v>550</v>
      </c>
      <c r="K84" s="884" t="s">
        <v>592</v>
      </c>
      <c r="L84" s="884" t="s">
        <v>874</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57"/>
      <c r="C92" s="1457"/>
      <c r="D92" s="1457"/>
      <c r="E92" s="1457"/>
      <c r="F92" s="1457"/>
      <c r="G92" s="1457"/>
      <c r="H92" s="1457"/>
      <c r="I92" s="1457"/>
      <c r="J92" s="1457"/>
      <c r="K92" s="1457"/>
      <c r="L92" s="1457"/>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82" t="str">
        <f>'Attach 15'!B90</f>
        <v>--</v>
      </c>
      <c r="C95" s="1482"/>
      <c r="D95" s="1482"/>
      <c r="E95" s="411"/>
      <c r="G95" s="889" t="s">
        <v>5</v>
      </c>
      <c r="H95" s="1483" t="str">
        <f>'Attach 15'!E90</f>
        <v/>
      </c>
      <c r="I95" s="1484"/>
      <c r="J95" s="1484"/>
      <c r="K95" s="1484"/>
      <c r="L95" s="1484"/>
    </row>
    <row r="96" spans="1:54" ht="24" customHeight="1">
      <c r="A96" s="890" t="s">
        <v>8</v>
      </c>
      <c r="B96" s="1485" t="str">
        <f>'Attach 15'!B91</f>
        <v/>
      </c>
      <c r="C96" s="1485"/>
      <c r="D96" s="1485"/>
      <c r="E96" s="411"/>
      <c r="G96" s="889" t="s">
        <v>6</v>
      </c>
      <c r="H96" s="1483" t="str">
        <f>'Attach 15'!E91</f>
        <v/>
      </c>
      <c r="I96" s="1484"/>
      <c r="J96" s="1484"/>
      <c r="K96" s="1484"/>
      <c r="L96" s="1484"/>
    </row>
  </sheetData>
  <sheetProtection password="CC69" sheet="1" objects="1" scenarios="1" formatColumns="0" formatRows="0" selectLockedCells="1"/>
  <customSheetViews>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6"/>
  <headerFooter alignWithMargins="0">
    <oddFooter>&amp;R&amp;"Book Antiqua,Bold"&amp;8 Page &amp;P of &amp;N</oddFooter>
  </headerFooter>
  <rowBreaks count="2" manualBreakCount="2">
    <brk id="23" max="11" man="1"/>
    <brk id="53" max="11" man="1"/>
  </rowBreaks>
  <drawing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494" t="str">
        <f>'Attach 3(JV)'!A1</f>
        <v>Specification No. :CC-CS/1029-NR1/TR-4142/3/G5</v>
      </c>
      <c r="B1" s="1494"/>
      <c r="C1" s="1494"/>
      <c r="D1" s="1493" t="str">
        <f>"Attachment-17 "&amp;'Attach 3(JV)'!AT1</f>
        <v xml:space="preserve">Attachment-17 </v>
      </c>
      <c r="E1" s="1493"/>
      <c r="F1" s="663"/>
      <c r="G1" s="663"/>
      <c r="H1" s="663"/>
    </row>
    <row r="2" spans="1:26" ht="10.5" customHeight="1">
      <c r="Z2" s="316">
        <f>'[4]Attach 3(JV)'!Z2</f>
        <v>0</v>
      </c>
    </row>
    <row r="3" spans="1:26" ht="77.2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317"/>
      <c r="G3" s="318"/>
      <c r="H3" s="317"/>
    </row>
    <row r="4" spans="1:26" ht="6.75" customHeight="1">
      <c r="A4" s="319"/>
      <c r="H4" s="31"/>
      <c r="I4" s="11"/>
    </row>
    <row r="5" spans="1:26" ht="19.5" customHeight="1">
      <c r="A5" s="1369" t="s">
        <v>504</v>
      </c>
      <c r="B5" s="1369"/>
      <c r="C5" s="1369"/>
      <c r="D5" s="1369"/>
      <c r="E5" s="1369"/>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70" t="str">
        <f>'Attach 3(JV)'!A8</f>
        <v/>
      </c>
      <c r="B8" s="1370"/>
      <c r="C8" s="1370"/>
      <c r="D8" s="12" t="str">
        <f>'[4]Attach 3(JV)'!E8</f>
        <v>Contract Services</v>
      </c>
      <c r="H8" s="31"/>
      <c r="I8" s="13"/>
    </row>
    <row r="9" spans="1:26" ht="19.5" customHeight="1">
      <c r="A9" s="14" t="s">
        <v>355</v>
      </c>
      <c r="B9" s="1290">
        <f>'Attach 3(JV)'!B9</f>
        <v>0</v>
      </c>
      <c r="C9" s="1290"/>
      <c r="D9" s="12" t="str">
        <f>'[4]Attach 3(JV)'!E9</f>
        <v>Power Grid Corporation of India Ltd.,</v>
      </c>
      <c r="H9" s="31"/>
      <c r="I9" s="13"/>
    </row>
    <row r="10" spans="1:26" ht="19.5" customHeight="1">
      <c r="A10" s="14" t="s">
        <v>357</v>
      </c>
      <c r="B10" s="1290">
        <f>'Attach 3(JV)'!B10</f>
        <v>0</v>
      </c>
      <c r="C10" s="1290"/>
      <c r="D10" s="12" t="str">
        <f>'[4]Attach 3(JV)'!E10</f>
        <v>"Saudamini", Plot No. 2, Sector 29</v>
      </c>
      <c r="H10" s="31"/>
      <c r="I10" s="13"/>
    </row>
    <row r="11" spans="1:26" ht="19.5" customHeight="1">
      <c r="B11" s="1290">
        <f>'Attach 3(JV)'!B11</f>
        <v>0</v>
      </c>
      <c r="C11" s="1290"/>
      <c r="D11" s="12" t="str">
        <f>'[4]Attach 3(JV)'!E11</f>
        <v>Gurgaon (Haryana) - 122001</v>
      </c>
    </row>
    <row r="12" spans="1:26" ht="14.25" customHeight="1">
      <c r="A12" s="321"/>
      <c r="B12" s="1290">
        <f>'Attach 3(JV)'!B12</f>
        <v>0</v>
      </c>
      <c r="C12" s="1290"/>
      <c r="D12" s="12"/>
    </row>
    <row r="13" spans="1:26" ht="19.5" customHeight="1">
      <c r="A13" s="315" t="s">
        <v>350</v>
      </c>
      <c r="D13" s="323"/>
    </row>
    <row r="14" spans="1:26" ht="9.9499999999999993" customHeight="1">
      <c r="A14" s="321"/>
    </row>
    <row r="15" spans="1:26" ht="93.75" customHeight="1">
      <c r="A15" s="324">
        <v>1</v>
      </c>
      <c r="B15" s="1491" t="s">
        <v>505</v>
      </c>
      <c r="C15" s="1491"/>
      <c r="D15" s="1491"/>
      <c r="E15" s="1491"/>
      <c r="F15" s="325"/>
      <c r="G15" s="325"/>
      <c r="H15" s="325"/>
    </row>
    <row r="16" spans="1:26" ht="51.75" customHeight="1">
      <c r="A16" s="324">
        <v>2</v>
      </c>
      <c r="B16" s="1491" t="s">
        <v>506</v>
      </c>
      <c r="C16" s="1491"/>
      <c r="D16" s="1491"/>
      <c r="E16" s="1491"/>
      <c r="F16" s="325"/>
      <c r="G16" s="325"/>
      <c r="H16" s="325"/>
    </row>
    <row r="17" spans="1:8" ht="16.5" customHeight="1">
      <c r="A17" s="321"/>
      <c r="B17" s="321"/>
      <c r="C17" s="321"/>
      <c r="D17" s="321"/>
      <c r="E17" s="321"/>
      <c r="F17" s="325"/>
      <c r="G17" s="325"/>
      <c r="H17" s="325"/>
    </row>
    <row r="18" spans="1:8" s="313" customFormat="1" ht="97.5" customHeight="1">
      <c r="A18" s="326" t="s">
        <v>507</v>
      </c>
      <c r="B18" s="327" t="s">
        <v>353</v>
      </c>
      <c r="C18" s="327" t="s">
        <v>508</v>
      </c>
      <c r="D18" s="326" t="s">
        <v>509</v>
      </c>
      <c r="E18" s="326" t="s">
        <v>510</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2" t="s">
        <v>511</v>
      </c>
      <c r="B27" s="1492"/>
      <c r="C27" s="1492"/>
      <c r="D27" s="1492"/>
      <c r="E27" s="1492"/>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:CC-CS/1029-NR1/TR-4142/3/G5</v>
      </c>
      <c r="B32" s="311"/>
      <c r="C32" s="311"/>
      <c r="D32" s="311"/>
      <c r="E32" s="312" t="str">
        <f>D1</f>
        <v xml:space="preserve">Attachment-17 </v>
      </c>
    </row>
    <row r="33" spans="1:8" hidden="1"/>
    <row r="34" spans="1:8" ht="15" hidden="1">
      <c r="A34" s="1489" t="str">
        <f>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4" s="1489"/>
      <c r="C34" s="1489"/>
      <c r="D34" s="1489"/>
      <c r="E34" s="1489"/>
    </row>
    <row r="35" spans="1:8" hidden="1">
      <c r="A35" s="319"/>
    </row>
    <row r="36" spans="1:8" ht="15" hidden="1">
      <c r="A36" s="1490" t="s">
        <v>396</v>
      </c>
      <c r="B36" s="1490"/>
      <c r="C36" s="1490"/>
      <c r="D36" s="1490"/>
      <c r="E36" s="1490"/>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355</v>
      </c>
      <c r="B40" s="1290" t="str">
        <f>'[4]Attach 3(JV)'!B17:D17</f>
        <v xml:space="preserve">…… ……. …….. …… ……. …….. </v>
      </c>
      <c r="C40" s="1290"/>
      <c r="D40" s="12" t="str">
        <f>D9</f>
        <v>Power Grid Corporation of India Ltd.,</v>
      </c>
      <c r="F40" s="314"/>
      <c r="G40" s="314"/>
      <c r="H40" s="314"/>
    </row>
    <row r="41" spans="1:8" hidden="1">
      <c r="A41" s="14" t="s">
        <v>357</v>
      </c>
      <c r="B41" s="1290" t="str">
        <f>'[4]Attach 3(JV)'!B18:D18</f>
        <v xml:space="preserve">…… ……. …….. …… ……. …….. </v>
      </c>
      <c r="C41" s="1290"/>
      <c r="D41" s="12" t="str">
        <f>D10</f>
        <v>"Saudamini", Plot No. 2, Sector 29</v>
      </c>
      <c r="F41" s="314"/>
      <c r="G41" s="314"/>
      <c r="H41" s="314"/>
    </row>
    <row r="42" spans="1:8" hidden="1">
      <c r="B42" s="1290" t="str">
        <f>'[4]Attach 3(JV)'!B19:D19</f>
        <v xml:space="preserve">…… ……. …….. …… ……. …….. </v>
      </c>
      <c r="C42" s="1290"/>
      <c r="D42" s="12" t="str">
        <f>D11</f>
        <v>Gurgaon (Haryana) - 122001</v>
      </c>
      <c r="F42" s="314"/>
      <c r="G42" s="314"/>
      <c r="H42" s="314"/>
    </row>
    <row r="43" spans="1:8" hidden="1">
      <c r="A43" s="321"/>
      <c r="B43" s="1290" t="str">
        <f>'[4]Attach 3(JV)'!B20:D20</f>
        <v xml:space="preserve">…… ……. …….. …… ……. …….. </v>
      </c>
      <c r="C43" s="1290"/>
      <c r="D43" s="12"/>
      <c r="F43" s="314"/>
      <c r="G43" s="314"/>
      <c r="H43" s="314"/>
    </row>
    <row r="44" spans="1:8" hidden="1">
      <c r="A44" s="315" t="s">
        <v>350</v>
      </c>
      <c r="D44" s="323"/>
      <c r="F44" s="314"/>
      <c r="G44" s="314"/>
      <c r="H44" s="314"/>
    </row>
    <row r="45" spans="1:8" hidden="1">
      <c r="A45" s="321"/>
      <c r="F45" s="314"/>
      <c r="G45" s="314"/>
      <c r="H45" s="314"/>
    </row>
    <row r="46" spans="1:8" hidden="1">
      <c r="A46" s="1487" t="s">
        <v>397</v>
      </c>
      <c r="B46" s="1487"/>
      <c r="C46" s="1487"/>
      <c r="D46" s="1487"/>
      <c r="E46" s="1487"/>
      <c r="F46" s="314"/>
      <c r="G46" s="314"/>
      <c r="H46" s="314"/>
    </row>
    <row r="47" spans="1:8" hidden="1">
      <c r="A47" s="321"/>
      <c r="B47" s="321"/>
      <c r="C47" s="321"/>
      <c r="D47" s="321"/>
      <c r="E47" s="321"/>
      <c r="F47" s="314"/>
      <c r="G47" s="314"/>
      <c r="H47" s="314"/>
    </row>
    <row r="48" spans="1:8" ht="66" hidden="1">
      <c r="A48" s="326" t="s">
        <v>353</v>
      </c>
      <c r="B48" s="1488" t="s">
        <v>114</v>
      </c>
      <c r="C48" s="1488"/>
      <c r="D48" s="326" t="s">
        <v>115</v>
      </c>
      <c r="E48" s="326" t="s">
        <v>116</v>
      </c>
      <c r="F48" s="314"/>
      <c r="G48" s="314"/>
      <c r="H48" s="314"/>
    </row>
    <row r="49" spans="1:8" hidden="1">
      <c r="A49" s="342">
        <v>1</v>
      </c>
      <c r="B49" s="1486"/>
      <c r="C49" s="1486"/>
      <c r="D49" s="343"/>
      <c r="E49" s="343"/>
      <c r="F49" s="314"/>
      <c r="G49" s="314"/>
      <c r="H49" s="314"/>
    </row>
    <row r="50" spans="1:8" hidden="1">
      <c r="A50" s="342">
        <v>2</v>
      </c>
      <c r="B50" s="1486"/>
      <c r="C50" s="1486"/>
      <c r="D50" s="343"/>
      <c r="E50" s="343"/>
      <c r="F50" s="314"/>
      <c r="G50" s="314"/>
      <c r="H50" s="314"/>
    </row>
    <row r="51" spans="1:8" hidden="1">
      <c r="A51" s="342">
        <v>3</v>
      </c>
      <c r="B51" s="1486"/>
      <c r="C51" s="1486"/>
      <c r="D51" s="343"/>
      <c r="E51" s="343"/>
      <c r="F51" s="314"/>
      <c r="G51" s="314"/>
      <c r="H51" s="314"/>
    </row>
    <row r="52" spans="1:8" hidden="1">
      <c r="A52" s="342">
        <v>4</v>
      </c>
      <c r="B52" s="1486"/>
      <c r="C52" s="1486"/>
      <c r="D52" s="343"/>
      <c r="E52" s="343"/>
      <c r="F52" s="314"/>
      <c r="G52" s="314"/>
      <c r="H52" s="314"/>
    </row>
    <row r="53" spans="1:8" hidden="1">
      <c r="A53" s="342">
        <v>5</v>
      </c>
      <c r="B53" s="1486"/>
      <c r="C53" s="1486"/>
      <c r="D53" s="343"/>
      <c r="E53" s="343"/>
      <c r="F53" s="314"/>
      <c r="G53" s="314"/>
      <c r="H53" s="314"/>
    </row>
    <row r="54" spans="1:8" hidden="1">
      <c r="A54" s="342">
        <v>6</v>
      </c>
      <c r="B54" s="1486"/>
      <c r="C54" s="1486"/>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:CC-CS/1029-NR1/TR-4142/3/G5</v>
      </c>
      <c r="B60" s="311"/>
      <c r="C60" s="311"/>
      <c r="D60" s="311"/>
      <c r="E60" s="312" t="str">
        <f>E32</f>
        <v xml:space="preserve">Attachment-17 </v>
      </c>
      <c r="F60" s="314"/>
      <c r="G60" s="314"/>
      <c r="H60" s="314"/>
    </row>
    <row r="61" spans="1:8" hidden="1">
      <c r="F61" s="314"/>
      <c r="G61" s="314"/>
      <c r="H61" s="314"/>
    </row>
    <row r="62" spans="1:8" ht="15" hidden="1">
      <c r="A62" s="1489" t="str">
        <f>A34</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62" s="1489"/>
      <c r="C62" s="1489"/>
      <c r="D62" s="1489"/>
      <c r="E62" s="1489"/>
      <c r="F62" s="314"/>
      <c r="G62" s="314"/>
      <c r="H62" s="314"/>
    </row>
    <row r="63" spans="1:8" hidden="1">
      <c r="A63" s="319"/>
      <c r="F63" s="314"/>
      <c r="G63" s="314"/>
      <c r="H63" s="314"/>
    </row>
    <row r="64" spans="1:8" ht="15" hidden="1">
      <c r="A64" s="1490" t="s">
        <v>396</v>
      </c>
      <c r="B64" s="1490"/>
      <c r="C64" s="1490"/>
      <c r="D64" s="1490"/>
      <c r="E64" s="1490"/>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355</v>
      </c>
      <c r="B68" s="1290" t="str">
        <f>'[4]Attach 3(JV)'!E17</f>
        <v/>
      </c>
      <c r="C68" s="1290"/>
      <c r="D68" s="12" t="str">
        <f>D9</f>
        <v>Power Grid Corporation of India Ltd.,</v>
      </c>
      <c r="F68" s="314"/>
      <c r="G68" s="314"/>
      <c r="H68" s="314"/>
    </row>
    <row r="69" spans="1:8" hidden="1">
      <c r="A69" s="14" t="s">
        <v>357</v>
      </c>
      <c r="B69" s="1290" t="str">
        <f>'[4]Attach 3(JV)'!E18</f>
        <v/>
      </c>
      <c r="C69" s="1290"/>
      <c r="D69" s="12" t="str">
        <f>D10</f>
        <v>"Saudamini", Plot No. 2, Sector 29</v>
      </c>
      <c r="F69" s="314"/>
      <c r="G69" s="314"/>
      <c r="H69" s="314"/>
    </row>
    <row r="70" spans="1:8" hidden="1">
      <c r="B70" s="1290" t="str">
        <f>'[4]Attach 3(JV)'!E19</f>
        <v/>
      </c>
      <c r="C70" s="1290"/>
      <c r="D70" s="12" t="str">
        <f>D11</f>
        <v>Gurgaon (Haryana) - 122001</v>
      </c>
      <c r="F70" s="314"/>
      <c r="G70" s="314"/>
      <c r="H70" s="314"/>
    </row>
    <row r="71" spans="1:8" hidden="1">
      <c r="A71" s="321"/>
      <c r="B71" s="1290" t="str">
        <f>'[4]Attach 3(JV)'!E20</f>
        <v/>
      </c>
      <c r="C71" s="1290"/>
      <c r="D71" s="12"/>
      <c r="F71" s="314"/>
      <c r="G71" s="314"/>
      <c r="H71" s="314"/>
    </row>
    <row r="72" spans="1:8" hidden="1">
      <c r="A72" s="315" t="s">
        <v>350</v>
      </c>
      <c r="D72" s="323"/>
      <c r="F72" s="314"/>
      <c r="G72" s="314"/>
      <c r="H72" s="314"/>
    </row>
    <row r="73" spans="1:8" hidden="1">
      <c r="A73" s="321"/>
      <c r="F73" s="314"/>
      <c r="G73" s="314"/>
      <c r="H73" s="314"/>
    </row>
    <row r="74" spans="1:8" hidden="1">
      <c r="A74" s="1487" t="s">
        <v>397</v>
      </c>
      <c r="B74" s="1487"/>
      <c r="C74" s="1487"/>
      <c r="D74" s="1487"/>
      <c r="E74" s="1487"/>
      <c r="F74" s="314"/>
      <c r="G74" s="314"/>
      <c r="H74" s="314"/>
    </row>
    <row r="75" spans="1:8" hidden="1">
      <c r="A75" s="321"/>
      <c r="B75" s="321"/>
      <c r="C75" s="321"/>
      <c r="D75" s="321"/>
      <c r="E75" s="321"/>
      <c r="F75" s="314"/>
      <c r="G75" s="314"/>
      <c r="H75" s="314"/>
    </row>
    <row r="76" spans="1:8" ht="66" hidden="1">
      <c r="A76" s="326" t="s">
        <v>353</v>
      </c>
      <c r="B76" s="1488" t="s">
        <v>114</v>
      </c>
      <c r="C76" s="1488"/>
      <c r="D76" s="326" t="s">
        <v>115</v>
      </c>
      <c r="E76" s="326" t="s">
        <v>116</v>
      </c>
      <c r="F76" s="314"/>
      <c r="G76" s="314"/>
      <c r="H76" s="314"/>
    </row>
    <row r="77" spans="1:8" hidden="1">
      <c r="A77" s="342">
        <v>1</v>
      </c>
      <c r="B77" s="1486"/>
      <c r="C77" s="1486"/>
      <c r="D77" s="343"/>
      <c r="E77" s="343"/>
      <c r="F77" s="314"/>
      <c r="G77" s="314"/>
      <c r="H77" s="314"/>
    </row>
    <row r="78" spans="1:8" hidden="1">
      <c r="A78" s="342">
        <v>2</v>
      </c>
      <c r="B78" s="1486"/>
      <c r="C78" s="1486"/>
      <c r="D78" s="343"/>
      <c r="E78" s="343"/>
      <c r="F78" s="314"/>
      <c r="G78" s="314"/>
      <c r="H78" s="314"/>
    </row>
    <row r="79" spans="1:8" hidden="1">
      <c r="A79" s="342">
        <v>3</v>
      </c>
      <c r="B79" s="1486"/>
      <c r="C79" s="1486"/>
      <c r="D79" s="343"/>
      <c r="E79" s="343"/>
      <c r="F79" s="314"/>
      <c r="G79" s="314"/>
      <c r="H79" s="314"/>
    </row>
    <row r="80" spans="1:8" hidden="1">
      <c r="A80" s="342">
        <v>4</v>
      </c>
      <c r="B80" s="1486"/>
      <c r="C80" s="1486"/>
      <c r="D80" s="343"/>
      <c r="E80" s="343"/>
      <c r="F80" s="314"/>
      <c r="G80" s="314"/>
      <c r="H80" s="314"/>
    </row>
    <row r="81" spans="1:8" hidden="1">
      <c r="A81" s="342">
        <v>5</v>
      </c>
      <c r="B81" s="1486"/>
      <c r="C81" s="1486"/>
      <c r="D81" s="343"/>
      <c r="E81" s="343"/>
      <c r="F81" s="314"/>
      <c r="G81" s="314"/>
      <c r="H81" s="314"/>
    </row>
    <row r="82" spans="1:8" hidden="1">
      <c r="A82" s="342">
        <v>6</v>
      </c>
      <c r="B82" s="1486"/>
      <c r="C82" s="1486"/>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objects="1" scenarios="1" formatColumns="0" formatRows="0" selectLockedCells="1"/>
  <customSheetViews>
    <customSheetView guid="{869B0F9C-77A4-468D-A350-EA35CAE357D9}" showPageBreaks="1" fitToPage="1" printArea="1" hiddenRows="1" view="pageBreakPreview">
      <selection activeCell="A19" sqref="A19"/>
      <pageMargins left="0.7" right="0.7" top="0.44" bottom="0.2" header="0.25" footer="0.2"/>
      <pageSetup scale="82" fitToHeight="0" orientation="portrait" r:id="rId1"/>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7A9EA6D6-4DDF-43D9-92E6-C6AFAD14E266}" fitToPage="1" hiddenRows="1" topLeftCell="A11">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4"/>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0" zoomScale="130" zoomScaleSheetLayoutView="130" workbookViewId="0">
      <selection activeCell="A23" sqref="A23"/>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2" t="str">
        <f>'Attach 3(JV)'!A1</f>
        <v>Specification No. :CC-CS/1029-NR1/TR-4142/3/G5</v>
      </c>
      <c r="B1" s="1292"/>
      <c r="C1" s="1292"/>
      <c r="D1" s="1292"/>
      <c r="E1" s="676" t="str">
        <f>"Attachment-18 " &amp; 'Attach 3(JV)'!AT1</f>
        <v xml:space="preserve">Attachment-18 </v>
      </c>
      <c r="F1" s="658"/>
      <c r="G1" s="658"/>
      <c r="H1" s="658"/>
    </row>
    <row r="3" spans="1:9" ht="83.25" customHeight="1">
      <c r="A3" s="1495"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496"/>
      <c r="C3" s="1496"/>
      <c r="D3" s="1496"/>
      <c r="E3" s="1496"/>
      <c r="F3" s="27"/>
      <c r="G3" s="28"/>
      <c r="H3" s="27"/>
    </row>
    <row r="4" spans="1:9" ht="20.100000000000001" customHeight="1">
      <c r="A4" s="29"/>
      <c r="H4" s="31"/>
      <c r="I4" s="11"/>
    </row>
    <row r="5" spans="1:9" ht="20.100000000000001" customHeight="1">
      <c r="A5" s="951" t="s">
        <v>520</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7" t="str">
        <f>'Attach 3(JV)'!A8</f>
        <v/>
      </c>
      <c r="B8" s="957"/>
      <c r="C8" s="957"/>
      <c r="D8" s="957"/>
      <c r="E8" s="12" t="str">
        <f>'Attach 3(JV)'!E8</f>
        <v>Contract Services</v>
      </c>
      <c r="H8" s="31"/>
      <c r="I8" s="13"/>
    </row>
    <row r="9" spans="1:9" ht="20.100000000000001" customHeight="1">
      <c r="A9" s="14" t="s">
        <v>355</v>
      </c>
      <c r="B9" s="1290">
        <f>'Attach 3(JV)'!B9</f>
        <v>0</v>
      </c>
      <c r="C9" s="1290"/>
      <c r="D9" s="1290"/>
      <c r="E9" s="12" t="str">
        <f>'Attach 3(JV)'!E9</f>
        <v>Power Grid Corporation of India Ltd.,</v>
      </c>
      <c r="H9" s="31"/>
      <c r="I9" s="13"/>
    </row>
    <row r="10" spans="1:9" ht="20.100000000000001" customHeight="1">
      <c r="A10" s="14" t="s">
        <v>357</v>
      </c>
      <c r="B10" s="1290">
        <f>'Attach 3(JV)'!B10</f>
        <v>0</v>
      </c>
      <c r="C10" s="1290"/>
      <c r="D10" s="1290"/>
      <c r="E10" s="12" t="str">
        <f>'Attach 3(JV)'!E10</f>
        <v>"Saudamini", Plot No. 2, Sector 29</v>
      </c>
      <c r="H10" s="31"/>
      <c r="I10" s="13"/>
    </row>
    <row r="11" spans="1:9" ht="20.100000000000001" customHeight="1">
      <c r="B11" s="1290">
        <f>'Attach 3(JV)'!B11</f>
        <v>0</v>
      </c>
      <c r="C11" s="1290"/>
      <c r="D11" s="1290"/>
      <c r="E11" s="12" t="str">
        <f>'Attach 3(JV)'!E11</f>
        <v>Gurgaon (Haryana) - 122001</v>
      </c>
    </row>
    <row r="12" spans="1:9" ht="20.100000000000001" customHeight="1">
      <c r="A12" s="33"/>
      <c r="B12" s="1290">
        <f>'Attach 3(JV)'!B12</f>
        <v>0</v>
      </c>
      <c r="C12" s="1290"/>
      <c r="D12" s="129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20.100000000000001" customHeight="1">
      <c r="A16" s="1384" t="s">
        <v>552</v>
      </c>
      <c r="B16" s="1384"/>
      <c r="C16" s="1384"/>
      <c r="D16" s="1384"/>
      <c r="E16" s="1384"/>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9" sheet="1" objects="1" scenarios="1" formatColumns="0" formatRows="0" selectLockedCells="1"/>
  <customSheetViews>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499" t="str">
        <f>'Attach 3(JV)'!A1</f>
        <v>Specification No. :CC-CS/1029-NR1/TR-4142/3/G5</v>
      </c>
      <c r="B1" s="1499"/>
      <c r="C1" s="1499"/>
      <c r="D1" s="1499"/>
      <c r="E1" s="651" t="str">
        <f>"Attachment-19 " &amp; 'Attach 3(JV)'!AT1</f>
        <v xml:space="preserve">Attachment-19 </v>
      </c>
      <c r="F1" s="94"/>
      <c r="G1" s="94"/>
      <c r="H1" s="94"/>
    </row>
    <row r="2" spans="1:9" ht="7.5" customHeight="1"/>
    <row r="3" spans="1:9" ht="91.5" customHeight="1">
      <c r="A3" s="1357" t="str">
        <f>'Attach 3(JV)'!A3</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B3" s="1358"/>
      <c r="C3" s="1358"/>
      <c r="D3" s="1358"/>
      <c r="E3" s="1358"/>
      <c r="F3" s="27"/>
      <c r="G3" s="28"/>
      <c r="H3" s="27"/>
    </row>
    <row r="4" spans="1:9" ht="20.100000000000001" customHeight="1">
      <c r="A4" s="29"/>
      <c r="H4" s="31"/>
      <c r="I4" s="11"/>
    </row>
    <row r="5" spans="1:9" ht="20.100000000000001" customHeight="1">
      <c r="A5" s="951" t="s">
        <v>3</v>
      </c>
      <c r="B5" s="951"/>
      <c r="C5" s="951"/>
      <c r="D5" s="951"/>
      <c r="E5" s="95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497" t="str">
        <f>'Attach 3(JV)'!A8</f>
        <v/>
      </c>
      <c r="B8" s="1497"/>
      <c r="C8" s="1497"/>
      <c r="D8" s="1497"/>
      <c r="E8" s="137" t="str">
        <f>'Attach 3(JV)'!E8</f>
        <v>Contract Services</v>
      </c>
      <c r="H8" s="31"/>
      <c r="I8" s="13"/>
    </row>
    <row r="9" spans="1:9" ht="20.100000000000001" customHeight="1">
      <c r="A9" s="14" t="s">
        <v>355</v>
      </c>
      <c r="B9" s="1371">
        <f>'Attach 3(JV)'!B9</f>
        <v>0</v>
      </c>
      <c r="C9" s="1371"/>
      <c r="D9" s="1371"/>
      <c r="E9" s="137" t="str">
        <f>'Attach 3(JV)'!E9</f>
        <v>Power Grid Corporation of India Ltd.,</v>
      </c>
      <c r="H9" s="31"/>
      <c r="I9" s="13"/>
    </row>
    <row r="10" spans="1:9" ht="20.100000000000001" customHeight="1">
      <c r="A10" s="14" t="s">
        <v>357</v>
      </c>
      <c r="B10" s="1371">
        <f>'Attach 3(JV)'!B10</f>
        <v>0</v>
      </c>
      <c r="C10" s="1371"/>
      <c r="D10" s="1371"/>
      <c r="E10" s="137" t="str">
        <f>'Attach 3(JV)'!E10</f>
        <v>"Saudamini", Plot No. 2, Sector 29</v>
      </c>
      <c r="H10" s="31"/>
      <c r="I10" s="13"/>
    </row>
    <row r="11" spans="1:9" ht="20.100000000000001" customHeight="1">
      <c r="B11" s="1371">
        <f>'Attach 3(JV)'!B11</f>
        <v>0</v>
      </c>
      <c r="C11" s="1371"/>
      <c r="D11" s="1371"/>
      <c r="E11" s="137" t="str">
        <f>'Attach 3(JV)'!E11</f>
        <v>Gurgaon (Haryana) - 122001</v>
      </c>
    </row>
    <row r="12" spans="1:9" ht="18" customHeight="1">
      <c r="A12" s="33"/>
      <c r="B12" s="1371">
        <f>'Attach 3(JV)'!B12</f>
        <v>0</v>
      </c>
      <c r="C12" s="1371"/>
      <c r="D12" s="1371"/>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350</v>
      </c>
    </row>
    <row r="16" spans="1:9" ht="6" customHeight="1">
      <c r="A16" s="33"/>
    </row>
    <row r="17" spans="1:8" ht="78.75" customHeight="1">
      <c r="A17" s="1186" t="s">
        <v>4</v>
      </c>
      <c r="B17" s="1186"/>
      <c r="C17" s="1186"/>
      <c r="D17" s="1186"/>
      <c r="E17" s="1186"/>
    </row>
    <row r="18" spans="1:8" ht="56.25" customHeight="1">
      <c r="A18" s="1498" t="s">
        <v>513</v>
      </c>
      <c r="B18" s="1498"/>
      <c r="C18" s="1498"/>
      <c r="D18" s="1498"/>
      <c r="E18" s="1498"/>
    </row>
    <row r="19" spans="1:8" ht="184.5" customHeight="1">
      <c r="A19" s="1498" t="s">
        <v>512</v>
      </c>
      <c r="B19" s="1498"/>
      <c r="C19" s="1498"/>
      <c r="D19" s="1498"/>
      <c r="E19" s="1498"/>
    </row>
    <row r="20" spans="1:8" ht="8.25" hidden="1" customHeight="1">
      <c r="A20" s="33"/>
    </row>
    <row r="21" spans="1:8" ht="20.100000000000001" hidden="1" customHeight="1">
      <c r="A21" s="33"/>
    </row>
    <row r="22" spans="1:8" ht="20.100000000000001" hidden="1" customHeight="1">
      <c r="A22" s="33"/>
    </row>
    <row r="23" spans="1:8" ht="57.75" hidden="1" customHeight="1">
      <c r="A23" s="1186"/>
      <c r="B23" s="1186"/>
      <c r="C23" s="1186"/>
      <c r="D23" s="1186"/>
      <c r="E23" s="118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objects="1" scenarios="1" formatColumns="0" formatRows="0" selectLockedCells="1"/>
  <customSheetViews>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7"/>
  <sheetViews>
    <sheetView showGridLines="0" tabSelected="1" view="pageBreakPreview" topLeftCell="A48" zoomScale="115" zoomScaleSheetLayoutView="115" workbookViewId="0">
      <selection activeCell="D54" sqref="D54:F54"/>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3" t="str">
        <f>'Attach 3(JV)'!A1</f>
        <v>Specification No. :CC-CS/1029-NR1/TR-4142/3/G5</v>
      </c>
      <c r="B1" s="1183"/>
      <c r="C1" s="1183"/>
      <c r="D1" s="1183"/>
      <c r="E1" s="1183"/>
      <c r="F1" s="351" t="s">
        <v>408</v>
      </c>
      <c r="G1" s="79"/>
      <c r="H1" s="79"/>
      <c r="AE1" s="235">
        <v>1</v>
      </c>
      <c r="AF1" s="205" t="s">
        <v>317</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318</v>
      </c>
      <c r="AG2" s="236">
        <v>2</v>
      </c>
      <c r="AH2" s="236" t="s">
        <v>294</v>
      </c>
      <c r="AI2" s="237"/>
      <c r="AJ2" s="237"/>
      <c r="AK2" s="236">
        <v>2</v>
      </c>
      <c r="AL2" s="237" t="s">
        <v>295</v>
      </c>
      <c r="AQ2" s="148"/>
      <c r="AR2" s="148"/>
      <c r="AS2" s="148"/>
      <c r="AT2" s="148"/>
      <c r="AU2" s="148"/>
      <c r="AV2" s="148"/>
      <c r="AW2" s="148"/>
      <c r="AX2" s="148"/>
      <c r="AY2" s="148"/>
      <c r="AZ2" s="148"/>
    </row>
    <row r="3" spans="1:52" ht="20.100000000000001" customHeight="1">
      <c r="A3" s="951" t="s">
        <v>52</v>
      </c>
      <c r="B3" s="951"/>
      <c r="C3" s="951"/>
      <c r="D3" s="951"/>
      <c r="E3" s="951"/>
      <c r="F3" s="951"/>
      <c r="G3" s="70"/>
      <c r="H3" s="70"/>
      <c r="I3" s="52"/>
      <c r="AB3" s="238"/>
      <c r="AC3" s="239"/>
      <c r="AE3" s="235">
        <v>3</v>
      </c>
      <c r="AF3" s="205" t="s">
        <v>319</v>
      </c>
      <c r="AG3" s="236">
        <v>3</v>
      </c>
      <c r="AH3" s="236" t="s">
        <v>296</v>
      </c>
      <c r="AI3" s="237"/>
      <c r="AJ3" s="237"/>
      <c r="AK3" s="236">
        <v>3</v>
      </c>
      <c r="AL3" s="237" t="s">
        <v>297</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320</v>
      </c>
      <c r="AG4" s="236">
        <v>4</v>
      </c>
      <c r="AH4" s="236" t="s">
        <v>298</v>
      </c>
      <c r="AI4" s="237"/>
      <c r="AJ4" s="237"/>
      <c r="AK4" s="236">
        <v>4</v>
      </c>
      <c r="AL4" s="237" t="s">
        <v>299</v>
      </c>
      <c r="AQ4" s="148"/>
      <c r="AR4" s="148"/>
      <c r="AS4" s="148"/>
      <c r="AT4" s="148"/>
      <c r="AU4" s="148"/>
      <c r="AV4" s="148"/>
      <c r="AW4" s="148"/>
      <c r="AX4" s="148"/>
      <c r="AY4" s="148"/>
      <c r="AZ4" s="148"/>
    </row>
    <row r="5" spans="1:52" ht="20.100000000000001" customHeight="1">
      <c r="A5" s="39" t="s">
        <v>316</v>
      </c>
      <c r="B5" s="39"/>
      <c r="C5" s="1523"/>
      <c r="D5" s="1523"/>
      <c r="E5" s="1523"/>
      <c r="F5" s="1523"/>
      <c r="G5" s="80"/>
      <c r="H5" s="80"/>
      <c r="AB5" s="238"/>
      <c r="AC5" s="239"/>
      <c r="AE5" s="235">
        <v>5</v>
      </c>
      <c r="AF5" s="205" t="s">
        <v>321</v>
      </c>
      <c r="AG5" s="236">
        <v>5</v>
      </c>
      <c r="AH5" s="236" t="s">
        <v>298</v>
      </c>
      <c r="AI5" s="237"/>
      <c r="AJ5" s="237"/>
      <c r="AK5" s="236">
        <v>5</v>
      </c>
      <c r="AL5" s="237" t="s">
        <v>300</v>
      </c>
      <c r="AQ5" s="148"/>
      <c r="AR5" s="148"/>
      <c r="AS5" s="148"/>
      <c r="AT5" s="148"/>
      <c r="AU5" s="148"/>
      <c r="AV5" s="148"/>
      <c r="AW5" s="148"/>
      <c r="AX5" s="148"/>
      <c r="AY5" s="148"/>
      <c r="AZ5" s="148"/>
    </row>
    <row r="6" spans="1:52" ht="20.100000000000001" customHeight="1">
      <c r="A6" s="39" t="s">
        <v>7</v>
      </c>
      <c r="B6" s="1523" t="str">
        <f>'Attach 3(JV)'!B24</f>
        <v>--</v>
      </c>
      <c r="C6" s="1523"/>
      <c r="AB6" s="238"/>
      <c r="AC6" s="239"/>
      <c r="AE6" s="235">
        <v>6</v>
      </c>
      <c r="AF6" s="205" t="s">
        <v>322</v>
      </c>
      <c r="AG6" s="236">
        <v>6</v>
      </c>
      <c r="AH6" s="236" t="s">
        <v>298</v>
      </c>
      <c r="AI6" s="240" t="e">
        <f>DAY(B6)</f>
        <v>#VALUE!</v>
      </c>
      <c r="AJ6" s="237"/>
      <c r="AK6" s="236">
        <v>6</v>
      </c>
      <c r="AL6" s="237" t="s">
        <v>301</v>
      </c>
      <c r="AQ6" s="148"/>
      <c r="AR6" s="148"/>
      <c r="AS6" s="148"/>
      <c r="AT6" s="148"/>
      <c r="AU6" s="148"/>
      <c r="AV6" s="148"/>
      <c r="AW6" s="148"/>
      <c r="AX6" s="148"/>
      <c r="AY6" s="148"/>
      <c r="AZ6" s="148"/>
    </row>
    <row r="7" spans="1:52" ht="20.100000000000001" customHeight="1">
      <c r="A7" s="39"/>
      <c r="B7" s="75"/>
      <c r="C7" s="75"/>
      <c r="AB7" s="238"/>
      <c r="AC7" s="239"/>
      <c r="AE7" s="235">
        <v>7</v>
      </c>
      <c r="AF7" s="205" t="s">
        <v>323</v>
      </c>
      <c r="AG7" s="236">
        <v>7</v>
      </c>
      <c r="AH7" s="236" t="s">
        <v>298</v>
      </c>
      <c r="AI7" s="240" t="e">
        <f>MONTH(B6)</f>
        <v>#VALUE!</v>
      </c>
      <c r="AJ7" s="237"/>
      <c r="AK7" s="236">
        <v>7</v>
      </c>
      <c r="AL7" s="237" t="s">
        <v>302</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324</v>
      </c>
      <c r="AG8" s="236">
        <v>8</v>
      </c>
      <c r="AH8" s="236" t="s">
        <v>298</v>
      </c>
      <c r="AI8" s="240" t="e">
        <f>LOOKUP(AI7,AK1:AK12,AL1:AL12)</f>
        <v>#VALUE!</v>
      </c>
      <c r="AJ8" s="237"/>
      <c r="AK8" s="236">
        <v>8</v>
      </c>
      <c r="AL8" s="237" t="s">
        <v>303</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325</v>
      </c>
      <c r="AG9" s="236">
        <v>9</v>
      </c>
      <c r="AH9" s="236" t="s">
        <v>298</v>
      </c>
      <c r="AI9" s="240" t="e">
        <f>YEAR(B6)</f>
        <v>#VALUE!</v>
      </c>
      <c r="AJ9" s="237"/>
      <c r="AK9" s="236">
        <v>9</v>
      </c>
      <c r="AL9" s="237" t="s">
        <v>304</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326</v>
      </c>
      <c r="AG10" s="236">
        <v>10</v>
      </c>
      <c r="AH10" s="236" t="s">
        <v>298</v>
      </c>
      <c r="AI10" s="237"/>
      <c r="AJ10" s="237"/>
      <c r="AK10" s="236">
        <v>10</v>
      </c>
      <c r="AL10" s="237" t="s">
        <v>305</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327</v>
      </c>
      <c r="AG11" s="236">
        <v>11</v>
      </c>
      <c r="AH11" s="236" t="s">
        <v>298</v>
      </c>
      <c r="AI11" s="237"/>
      <c r="AJ11" s="237"/>
      <c r="AK11" s="236">
        <v>11</v>
      </c>
      <c r="AL11" s="237" t="s">
        <v>306</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328</v>
      </c>
      <c r="AG12" s="236">
        <v>12</v>
      </c>
      <c r="AH12" s="236" t="s">
        <v>298</v>
      </c>
      <c r="AI12" s="237"/>
      <c r="AJ12" s="237"/>
      <c r="AK12" s="236">
        <v>12</v>
      </c>
      <c r="AL12" s="237" t="s">
        <v>307</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329</v>
      </c>
      <c r="AG13" s="236">
        <v>13</v>
      </c>
      <c r="AH13" s="236" t="s">
        <v>298</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330</v>
      </c>
      <c r="AG14" s="236">
        <v>14</v>
      </c>
      <c r="AH14" s="236" t="s">
        <v>298</v>
      </c>
      <c r="AI14" s="237"/>
      <c r="AJ14" s="237"/>
      <c r="AK14" s="237"/>
      <c r="AL14" s="237"/>
      <c r="AQ14" s="148"/>
      <c r="AR14" s="148"/>
      <c r="AS14" s="148"/>
      <c r="AT14" s="148"/>
      <c r="AU14" s="148"/>
      <c r="AV14" s="148"/>
      <c r="AW14" s="148"/>
      <c r="AX14" s="148"/>
      <c r="AY14" s="148"/>
      <c r="AZ14" s="148"/>
    </row>
    <row r="15" spans="1:52" ht="73.5" customHeight="1">
      <c r="A15" s="492" t="s">
        <v>341</v>
      </c>
      <c r="B15" s="1511" t="str">
        <f>Basic!B1</f>
        <v>Transformer Package TR-26 for (i) Procurement of Spare Transformers i.e. 5x500MVA, 400/220/33kV Transformers (1 each at Delhi, Rajasthan, Haryana, UP and Punjab),  1x200MVA, 220/132/33kV Transformer for UP and 1x160MVA, 220/132/33kV Transformer for Uttarakhand approved by NRPC and (ii) Additional 1x500, 400/220kV (4th) Transformer at Amirtsar (Balachak) under ISTS</v>
      </c>
      <c r="C15" s="1511"/>
      <c r="D15" s="1511"/>
      <c r="E15" s="1511"/>
      <c r="F15" s="1511"/>
      <c r="G15" s="72"/>
      <c r="H15" s="72"/>
      <c r="AB15" s="238"/>
      <c r="AC15" s="239"/>
      <c r="AE15" s="235">
        <v>15</v>
      </c>
      <c r="AF15" s="205" t="s">
        <v>331</v>
      </c>
      <c r="AG15" s="236">
        <v>15</v>
      </c>
      <c r="AH15" s="236" t="s">
        <v>298</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16" t="s">
        <v>172</v>
      </c>
      <c r="H16" s="1516"/>
      <c r="AB16" s="238"/>
      <c r="AC16" s="239"/>
      <c r="AE16" s="235">
        <v>16</v>
      </c>
      <c r="AF16" s="205" t="s">
        <v>332</v>
      </c>
      <c r="AG16" s="236">
        <v>16</v>
      </c>
      <c r="AH16" s="236" t="s">
        <v>298</v>
      </c>
      <c r="AI16" s="237"/>
      <c r="AJ16" s="237"/>
      <c r="AK16" s="237"/>
      <c r="AL16" s="237"/>
      <c r="AQ16" s="148"/>
      <c r="AR16" s="148"/>
      <c r="AS16" s="148"/>
      <c r="AT16" s="148"/>
      <c r="AU16" s="148"/>
      <c r="AV16" s="148"/>
      <c r="AW16" s="148"/>
      <c r="AX16" s="148"/>
      <c r="AY16" s="148"/>
      <c r="AZ16" s="148"/>
    </row>
    <row r="17" spans="1:52" s="25" customFormat="1" ht="166.5" customHeight="1">
      <c r="A17" s="82">
        <v>1</v>
      </c>
      <c r="B17" s="1500"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0"/>
      <c r="D17" s="1500"/>
      <c r="E17" s="1500"/>
      <c r="F17" s="1500"/>
      <c r="G17" s="348">
        <v>321</v>
      </c>
      <c r="H17" s="349" t="s">
        <v>487</v>
      </c>
      <c r="I17" s="201"/>
      <c r="J17" s="56"/>
      <c r="K17" s="233"/>
      <c r="L17" s="233"/>
      <c r="M17" s="233"/>
      <c r="N17" s="233"/>
      <c r="O17" s="233"/>
      <c r="P17" s="233"/>
      <c r="Q17" s="233"/>
      <c r="R17" s="233"/>
      <c r="S17" s="233"/>
      <c r="T17" s="233"/>
      <c r="U17" s="233"/>
      <c r="V17" s="233"/>
      <c r="W17" s="233"/>
      <c r="X17" s="233"/>
      <c r="Y17" s="233"/>
      <c r="Z17" s="61"/>
      <c r="AA17" s="61"/>
      <c r="AB17" s="241" t="s">
        <v>342</v>
      </c>
      <c r="AC17" s="59"/>
      <c r="AD17" s="242"/>
      <c r="AE17" s="235">
        <v>17</v>
      </c>
      <c r="AF17" s="56" t="s">
        <v>333</v>
      </c>
      <c r="AG17" s="236">
        <v>17</v>
      </c>
      <c r="AH17" s="236" t="s">
        <v>298</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10" t="s">
        <v>588</v>
      </c>
      <c r="C18" s="1510"/>
      <c r="D18" s="1510"/>
      <c r="E18" s="1510"/>
      <c r="F18" s="1510"/>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343</v>
      </c>
      <c r="AE19" s="235">
        <v>18</v>
      </c>
      <c r="AF19" s="205" t="s">
        <v>334</v>
      </c>
      <c r="AG19" s="236">
        <v>18</v>
      </c>
      <c r="AH19" s="236" t="s">
        <v>298</v>
      </c>
      <c r="AI19" s="237"/>
      <c r="AJ19" s="237"/>
      <c r="AK19" s="237"/>
      <c r="AL19" s="237"/>
      <c r="AQ19" s="148"/>
      <c r="AR19" s="148"/>
      <c r="AS19" s="148"/>
      <c r="AT19" s="148"/>
      <c r="AU19" s="148"/>
      <c r="AV19" s="148"/>
      <c r="AW19" s="148"/>
      <c r="AX19" s="148"/>
      <c r="AY19" s="148"/>
      <c r="AZ19" s="148"/>
    </row>
    <row r="20" spans="1:52" s="25" customFormat="1" ht="25.5" customHeight="1">
      <c r="A20" s="30"/>
      <c r="B20" s="1186" t="s">
        <v>56</v>
      </c>
      <c r="C20" s="1186"/>
      <c r="D20" s="1186"/>
      <c r="E20" s="1186"/>
      <c r="F20" s="1186"/>
      <c r="G20" s="1518" t="s">
        <v>172</v>
      </c>
      <c r="H20" s="1518"/>
      <c r="I20" s="1518"/>
      <c r="J20" s="1518"/>
      <c r="K20" s="233"/>
      <c r="L20" s="233"/>
      <c r="M20" s="233"/>
      <c r="N20" s="233"/>
      <c r="O20" s="233"/>
      <c r="P20" s="233"/>
      <c r="Q20" s="233"/>
      <c r="R20" s="233"/>
      <c r="S20" s="233"/>
      <c r="T20" s="233"/>
      <c r="U20" s="233"/>
      <c r="V20" s="233"/>
      <c r="W20" s="233"/>
      <c r="X20" s="233"/>
      <c r="Y20" s="233"/>
      <c r="Z20" s="233"/>
      <c r="AA20" s="56"/>
      <c r="AB20" s="238"/>
      <c r="AC20" s="239" t="s">
        <v>344</v>
      </c>
      <c r="AD20" s="235"/>
      <c r="AE20" s="235">
        <v>19</v>
      </c>
      <c r="AF20" s="56" t="s">
        <v>335</v>
      </c>
      <c r="AG20" s="236">
        <v>19</v>
      </c>
      <c r="AH20" s="236" t="s">
        <v>298</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59" t="str">
        <f>"(a) Attachment 1(" &amp; Basic!$B$2 &amp; ") :"</f>
        <v>(a) Attachment 1(TR26) :</v>
      </c>
      <c r="C21" s="1359"/>
      <c r="D21" s="1519"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19"/>
      <c r="F21" s="1519"/>
      <c r="G21" s="891" t="s">
        <v>346</v>
      </c>
      <c r="H21" s="461" t="s">
        <v>312</v>
      </c>
      <c r="I21" s="244"/>
      <c r="J21" s="244"/>
      <c r="K21" s="245"/>
      <c r="L21" s="245"/>
      <c r="M21" s="290"/>
      <c r="N21" s="245"/>
      <c r="O21" s="245"/>
      <c r="P21" s="245"/>
      <c r="Q21" s="245"/>
      <c r="R21" s="245"/>
      <c r="S21" s="245"/>
      <c r="T21" s="245"/>
      <c r="U21" s="245"/>
      <c r="V21" s="245"/>
      <c r="W21" s="245"/>
      <c r="X21" s="245"/>
      <c r="Y21" s="245"/>
      <c r="Z21" s="233"/>
      <c r="AA21" s="56"/>
      <c r="AB21" s="238"/>
      <c r="AC21" s="239" t="s">
        <v>345</v>
      </c>
      <c r="AD21" s="246" t="str">
        <f>IF(ISERROR(LOOKUP(J21,AE1:AE21,AF1:AF21)), "Zero", LOOKUP(J21,AE1:AE21,AF1:AF21))</f>
        <v>Zero</v>
      </c>
      <c r="AE21" s="235">
        <v>20</v>
      </c>
      <c r="AF21" s="56" t="s">
        <v>336</v>
      </c>
      <c r="AG21" s="236">
        <v>20</v>
      </c>
      <c r="AH21" s="236" t="s">
        <v>298</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21" t="s">
        <v>860</v>
      </c>
      <c r="E22" s="1521"/>
      <c r="F22" s="1522"/>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24" t="s">
        <v>734</v>
      </c>
      <c r="E23" s="1524"/>
      <c r="F23" s="1524"/>
      <c r="G23" s="1517" t="str">
        <f>IF(J21 &lt; 250, "Please note that if bid validity is less than 250 days, your bid may be rejected", "")</f>
        <v>Please note that if bid validity is less than 250 days, your bid may be rejected</v>
      </c>
      <c r="H23" s="1517"/>
      <c r="I23" s="1517"/>
      <c r="J23" s="1517"/>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59" t="str">
        <f>"(b) Attachment 2(" &amp; Basic!$B$2 &amp; ") :"</f>
        <v>(b) Attachment 2(TR26) :</v>
      </c>
      <c r="C24" s="1359"/>
      <c r="D24" s="1506" t="s">
        <v>57</v>
      </c>
      <c r="E24" s="1506"/>
      <c r="F24" s="1506"/>
      <c r="K24" s="233"/>
      <c r="L24" s="233"/>
      <c r="M24" s="233"/>
      <c r="N24" s="233"/>
      <c r="O24" s="233"/>
      <c r="P24" s="233"/>
      <c r="Q24" s="233"/>
      <c r="R24" s="233"/>
      <c r="S24" s="233"/>
      <c r="T24" s="233"/>
      <c r="U24" s="233"/>
      <c r="V24" s="233"/>
      <c r="W24" s="233"/>
      <c r="X24" s="233"/>
      <c r="Y24" s="233"/>
      <c r="Z24" s="233"/>
      <c r="AA24" s="56"/>
      <c r="AB24" s="238"/>
      <c r="AC24" s="239" t="s">
        <v>346</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25" t="s">
        <v>735</v>
      </c>
      <c r="E25" s="1525"/>
      <c r="F25" s="1525"/>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26" t="s">
        <v>736</v>
      </c>
      <c r="E26" s="1526"/>
      <c r="F26" s="1526"/>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59" t="str">
        <f>"(c) Attachment 3(" &amp; Basic!$B$2 &amp; ") :"</f>
        <v>(c) Attachment 3(TR26) :</v>
      </c>
      <c r="C27" s="1359"/>
      <c r="D27" s="1506" t="s">
        <v>737</v>
      </c>
      <c r="E27" s="1506"/>
      <c r="F27" s="1506"/>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298</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20" t="s">
        <v>170</v>
      </c>
      <c r="E28" s="1520"/>
      <c r="F28" s="1520"/>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347</v>
      </c>
      <c r="AD28" s="235"/>
      <c r="AE28" s="235"/>
      <c r="AF28" s="56"/>
      <c r="AG28" s="236">
        <v>23</v>
      </c>
      <c r="AH28" s="236" t="s">
        <v>298</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20" t="s">
        <v>171</v>
      </c>
      <c r="E29" s="1520"/>
      <c r="F29" s="1520"/>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348</v>
      </c>
      <c r="AD29" s="235"/>
      <c r="AE29" s="235"/>
      <c r="AF29" s="56"/>
      <c r="AG29" s="236">
        <v>24</v>
      </c>
      <c r="AH29" s="236" t="s">
        <v>298</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59" t="str">
        <f>"(d) Attachment 4(" &amp; Basic!$B$2 &amp; ") :"</f>
        <v>(d) Attachment 4(TR26) :</v>
      </c>
      <c r="C30" s="1359"/>
      <c r="D30" s="1506" t="s">
        <v>311</v>
      </c>
      <c r="E30" s="1506"/>
      <c r="F30" s="1506"/>
      <c r="G30" s="171"/>
      <c r="H30" s="84"/>
      <c r="AB30" s="238"/>
      <c r="AC30" s="239"/>
      <c r="AG30" s="236">
        <v>25</v>
      </c>
      <c r="AH30" s="236" t="s">
        <v>298</v>
      </c>
      <c r="AI30" s="237"/>
      <c r="AJ30" s="237"/>
      <c r="AK30" s="237"/>
      <c r="AL30" s="237"/>
      <c r="AQ30" s="148"/>
      <c r="AR30" s="148"/>
      <c r="AS30" s="148"/>
      <c r="AT30" s="148"/>
      <c r="AU30" s="148"/>
      <c r="AV30" s="148"/>
      <c r="AW30" s="148"/>
      <c r="AX30" s="148"/>
      <c r="AY30" s="148"/>
      <c r="AZ30" s="148"/>
    </row>
    <row r="31" spans="1:52" ht="69" customHeight="1">
      <c r="B31" s="1359" t="str">
        <f>"(e) Attachment 5(" &amp; Basic!$B$2 &amp; ") :"</f>
        <v>(e) Attachment 5(TR26) :</v>
      </c>
      <c r="C31" s="1359"/>
      <c r="D31" s="1506" t="s">
        <v>58</v>
      </c>
      <c r="E31" s="1506"/>
      <c r="F31" s="1506"/>
      <c r="G31" s="84"/>
      <c r="H31" s="84"/>
      <c r="AB31" s="238"/>
      <c r="AC31" s="239"/>
      <c r="AG31" s="236">
        <v>26</v>
      </c>
      <c r="AH31" s="236" t="s">
        <v>298</v>
      </c>
      <c r="AI31" s="237"/>
      <c r="AJ31" s="237"/>
      <c r="AK31" s="237"/>
      <c r="AL31" s="237"/>
      <c r="AQ31" s="148"/>
      <c r="AR31" s="148"/>
      <c r="AS31" s="148"/>
      <c r="AT31" s="148"/>
      <c r="AU31" s="148"/>
      <c r="AV31" s="148"/>
      <c r="AW31" s="148"/>
      <c r="AX31" s="148"/>
      <c r="AY31" s="148"/>
      <c r="AZ31" s="148"/>
    </row>
    <row r="32" spans="1:52" ht="42" customHeight="1">
      <c r="B32" s="1359" t="str">
        <f>"(f) Attachment 5A(" &amp; Basic!$B$2 &amp; ") :"</f>
        <v>(f) Attachment 5A(TR26) :</v>
      </c>
      <c r="C32" s="1359"/>
      <c r="D32" s="1506" t="s">
        <v>719</v>
      </c>
      <c r="E32" s="1506"/>
      <c r="F32" s="1506"/>
      <c r="G32" s="84"/>
      <c r="H32" s="84"/>
      <c r="AB32" s="238"/>
      <c r="AC32" s="239"/>
      <c r="AG32" s="236">
        <v>26</v>
      </c>
      <c r="AH32" s="236" t="s">
        <v>298</v>
      </c>
      <c r="AI32" s="237"/>
      <c r="AJ32" s="237"/>
      <c r="AK32" s="237"/>
      <c r="AL32" s="237"/>
      <c r="AQ32" s="148"/>
      <c r="AR32" s="148"/>
      <c r="AS32" s="148"/>
      <c r="AT32" s="148"/>
      <c r="AU32" s="148"/>
      <c r="AV32" s="148"/>
      <c r="AW32" s="148"/>
      <c r="AX32" s="148"/>
      <c r="AY32" s="148"/>
      <c r="AZ32" s="148"/>
    </row>
    <row r="33" spans="1:52" s="25" customFormat="1" ht="97.5" customHeight="1">
      <c r="A33" s="30"/>
      <c r="B33" s="1359" t="str">
        <f>"(g) Attachment 6(" &amp; Basic!$B$2 &amp; ") :"</f>
        <v>(g) Attachment 6(TR26) :</v>
      </c>
      <c r="C33" s="1359"/>
      <c r="D33" s="1506" t="s">
        <v>59</v>
      </c>
      <c r="E33" s="1506"/>
      <c r="F33" s="1506"/>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298</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59" t="str">
        <f>"(h) Attachment 7(" &amp; Basic!$B$2 &amp; ") :"</f>
        <v>(h) Attachment 7(TR26) :</v>
      </c>
      <c r="C34" s="1359"/>
      <c r="D34" s="1506" t="s">
        <v>480</v>
      </c>
      <c r="E34" s="1506"/>
      <c r="F34" s="1506"/>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298</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59" t="str">
        <f>"(i) Attachment 8(" &amp; Basic!$B$2 &amp; ") :"</f>
        <v>(i) Attachment 8(TR26) :</v>
      </c>
      <c r="C35" s="1359"/>
      <c r="D35" s="1506" t="s">
        <v>313</v>
      </c>
      <c r="E35" s="1506"/>
      <c r="F35" s="1506"/>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298</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59" t="str">
        <f>"(j) Attachment 9(" &amp; Basic!$B$2 &amp; ") :"</f>
        <v>(j) Attachment 9(TR26) :</v>
      </c>
      <c r="C36" s="1359"/>
      <c r="D36" s="1506" t="s">
        <v>60</v>
      </c>
      <c r="E36" s="1506"/>
      <c r="F36" s="1506"/>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298</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59" t="str">
        <f>"(k) Attachment 10(" &amp; Basic!$B$2 &amp; ") :"</f>
        <v>(k) Attachment 10(TR26) :</v>
      </c>
      <c r="C37" s="1359"/>
      <c r="D37" s="1506" t="s">
        <v>61</v>
      </c>
      <c r="E37" s="1506"/>
      <c r="F37" s="1506"/>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59" t="str">
        <f>"(l) Attachment 11(" &amp; Basic!$B$2 &amp; ") :"</f>
        <v>(l) Attachment 11(TR26) :</v>
      </c>
      <c r="C38" s="1359"/>
      <c r="D38" s="1506" t="s">
        <v>62</v>
      </c>
      <c r="E38" s="1506"/>
      <c r="F38" s="1506"/>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59" t="str">
        <f>"(m) Attachment 12(" &amp; Basic!$B$2 &amp; ") :"</f>
        <v>(m) Attachment 12(TR26) :</v>
      </c>
      <c r="C39" s="1359"/>
      <c r="D39" s="1506" t="s">
        <v>290</v>
      </c>
      <c r="E39" s="1506"/>
      <c r="F39" s="1506"/>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59" t="str">
        <f>"(n) Attachment 13(" &amp; Basic!$B$2 &amp; ") :"</f>
        <v>(n) Attachment 13(TR26) :</v>
      </c>
      <c r="C40" s="1359"/>
      <c r="D40" s="1506" t="s">
        <v>291</v>
      </c>
      <c r="E40" s="1506"/>
      <c r="F40" s="1506"/>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59" t="str">
        <f>"(o) Attachment 14(" &amp; Basic!$B$2 &amp; ") :"</f>
        <v>(o) Attachment 14(TR26) :</v>
      </c>
      <c r="C41" s="1359"/>
      <c r="D41" s="1506" t="s">
        <v>63</v>
      </c>
      <c r="E41" s="1506"/>
      <c r="F41" s="1506"/>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59" t="str">
        <f>"(p) Attachment 15(" &amp; Basic!$B$2 &amp; ") :"</f>
        <v>(p) Attachment 15(TR26) :</v>
      </c>
      <c r="C42" s="1359"/>
      <c r="D42" s="1506" t="s">
        <v>515</v>
      </c>
      <c r="E42" s="1506"/>
      <c r="F42" s="1506"/>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59" t="str">
        <f>"(q) Attachment 16(" &amp; Basic!$B$2 &amp; ") :"</f>
        <v>(q) Attachment 16(TR26) :</v>
      </c>
      <c r="C43" s="1359"/>
      <c r="D43" s="1506" t="s">
        <v>292</v>
      </c>
      <c r="E43" s="1506"/>
      <c r="F43" s="1506"/>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59" t="str">
        <f>"(r) Attachment 17(" &amp; Basic!$B$2 &amp; ") :"</f>
        <v>(r) Attachment 17(TR26) :</v>
      </c>
      <c r="C44" s="1359"/>
      <c r="D44" s="1506" t="s">
        <v>514</v>
      </c>
      <c r="E44" s="1506"/>
      <c r="F44" s="1506"/>
      <c r="G44" s="84"/>
      <c r="H44" s="84"/>
      <c r="AB44" s="238"/>
      <c r="AC44" s="239"/>
      <c r="AQ44" s="148"/>
      <c r="AR44" s="148"/>
      <c r="AS44" s="148"/>
      <c r="AT44" s="148"/>
      <c r="AU44" s="148"/>
      <c r="AV44" s="148"/>
      <c r="AW44" s="148"/>
      <c r="AX44" s="148"/>
      <c r="AY44" s="148"/>
      <c r="AZ44" s="148"/>
    </row>
    <row r="45" spans="1:52" ht="49.5" customHeight="1">
      <c r="B45" s="1359" t="str">
        <f>"(s) Attachment 18(" &amp; Basic!$B$2 &amp; ") :"</f>
        <v>(s) Attachment 18(TR26) :</v>
      </c>
      <c r="C45" s="1359"/>
      <c r="D45" s="309" t="s">
        <v>520</v>
      </c>
      <c r="E45" s="309"/>
      <c r="F45" s="309"/>
      <c r="G45" s="84"/>
      <c r="H45" s="84"/>
      <c r="AB45" s="238"/>
      <c r="AC45" s="239"/>
      <c r="AQ45" s="148"/>
      <c r="AR45" s="148"/>
      <c r="AS45" s="148"/>
      <c r="AT45" s="148"/>
      <c r="AU45" s="148"/>
      <c r="AV45" s="148"/>
      <c r="AW45" s="148"/>
      <c r="AX45" s="148"/>
      <c r="AY45" s="148"/>
      <c r="AZ45" s="148"/>
    </row>
    <row r="46" spans="1:52" ht="44.25" customHeight="1">
      <c r="B46" s="1359" t="str">
        <f>"(t) Attachment 19(" &amp; Basic!$B$2 &amp; ") :"</f>
        <v>(t) Attachment 19(TR26) :</v>
      </c>
      <c r="C46" s="1359"/>
      <c r="D46" s="1506" t="s">
        <v>293</v>
      </c>
      <c r="E46" s="1506"/>
      <c r="F46" s="1506"/>
      <c r="G46" s="84"/>
      <c r="H46" s="84"/>
      <c r="AB46" s="238"/>
      <c r="AC46" s="239"/>
      <c r="AQ46" s="148"/>
      <c r="AR46" s="148"/>
      <c r="AS46" s="148"/>
      <c r="AT46" s="148"/>
      <c r="AU46" s="148"/>
      <c r="AV46" s="148"/>
      <c r="AW46" s="148"/>
      <c r="AX46" s="148"/>
      <c r="AY46" s="148"/>
      <c r="AZ46" s="148"/>
    </row>
    <row r="47" spans="1:52" ht="43.5" customHeight="1">
      <c r="B47" s="1359" t="str">
        <f>"(u) Attachment 20(" &amp; Basic!$B$2 &amp; ") :"</f>
        <v>(u) Attachment 20(TR26) :</v>
      </c>
      <c r="C47" s="1359"/>
      <c r="D47" s="1359" t="s">
        <v>549</v>
      </c>
      <c r="E47" s="1359"/>
      <c r="F47" s="1359"/>
      <c r="G47" s="84"/>
      <c r="H47" s="84"/>
      <c r="AB47" s="238"/>
      <c r="AC47" s="239"/>
      <c r="AQ47" s="148"/>
      <c r="AR47" s="148"/>
      <c r="AS47" s="148"/>
      <c r="AT47" s="148"/>
      <c r="AU47" s="148"/>
      <c r="AV47" s="148"/>
      <c r="AW47" s="148"/>
      <c r="AX47" s="148"/>
      <c r="AY47" s="148"/>
      <c r="AZ47" s="148"/>
    </row>
    <row r="48" spans="1:52" ht="43.5" customHeight="1">
      <c r="B48" s="1359" t="str">
        <f>"(v) Attachment 21(" &amp; Basic!$B$2 &amp; ") :"</f>
        <v>(v) Attachment 21(TR26) :</v>
      </c>
      <c r="C48" s="1359"/>
      <c r="D48" s="1359" t="s">
        <v>940</v>
      </c>
      <c r="E48" s="1359"/>
      <c r="F48" s="1359"/>
      <c r="G48" s="84"/>
      <c r="H48" s="84"/>
      <c r="AB48" s="238"/>
      <c r="AC48" s="239"/>
      <c r="AQ48" s="148"/>
      <c r="AR48" s="148"/>
      <c r="AS48" s="148"/>
      <c r="AT48" s="148"/>
      <c r="AU48" s="148"/>
      <c r="AV48" s="148"/>
      <c r="AW48" s="148"/>
      <c r="AX48" s="148"/>
      <c r="AY48" s="148"/>
      <c r="AZ48" s="148"/>
    </row>
    <row r="49" spans="1:52" ht="83.25" customHeight="1">
      <c r="B49" s="1359" t="str">
        <f>"(w) Attachment 22(" &amp; Basic!$B$2 &amp; ") :"</f>
        <v>(w) Attachment 22(TR26) :</v>
      </c>
      <c r="C49" s="1359"/>
      <c r="D49" s="1359" t="s">
        <v>941</v>
      </c>
      <c r="E49" s="1359"/>
      <c r="F49" s="1359"/>
      <c r="G49" s="84"/>
      <c r="H49" s="84"/>
      <c r="AB49" s="238"/>
      <c r="AC49" s="239"/>
      <c r="AQ49" s="148"/>
      <c r="AR49" s="148"/>
      <c r="AS49" s="148"/>
      <c r="AT49" s="148"/>
      <c r="AU49" s="148"/>
      <c r="AV49" s="148"/>
      <c r="AW49" s="148"/>
      <c r="AX49" s="148"/>
      <c r="AY49" s="148"/>
      <c r="AZ49" s="148"/>
    </row>
    <row r="50" spans="1:52" ht="44.25" customHeight="1">
      <c r="B50" s="1359" t="str">
        <f>"(x) Attachment 23(" &amp; Basic!$B$2 &amp; ") :"</f>
        <v>(x) Attachment 23(TR26) :</v>
      </c>
      <c r="C50" s="1359"/>
      <c r="D50" s="1498" t="s">
        <v>931</v>
      </c>
      <c r="E50" s="1498"/>
      <c r="F50" s="1498"/>
      <c r="G50" s="84"/>
      <c r="H50" s="84"/>
      <c r="AB50" s="238"/>
      <c r="AC50" s="239"/>
      <c r="AQ50" s="148"/>
      <c r="AR50" s="148"/>
      <c r="AS50" s="148"/>
      <c r="AT50" s="148"/>
      <c r="AU50" s="148"/>
      <c r="AV50" s="148"/>
      <c r="AW50" s="148"/>
      <c r="AX50" s="148"/>
      <c r="AY50" s="148"/>
      <c r="AZ50" s="148"/>
    </row>
    <row r="51" spans="1:52" ht="42" customHeight="1">
      <c r="B51" s="1359" t="str">
        <f>"(y) Attachment 24(" &amp; Basic!$B$2 &amp; ") :"</f>
        <v>(y) Attachment 24(TR26) :</v>
      </c>
      <c r="C51" s="1359"/>
      <c r="D51" s="1359" t="s">
        <v>932</v>
      </c>
      <c r="E51" s="1359"/>
      <c r="F51" s="1359"/>
      <c r="G51" s="84"/>
      <c r="H51" s="84"/>
      <c r="AB51" s="238"/>
      <c r="AC51" s="239"/>
      <c r="AQ51" s="148"/>
      <c r="AR51" s="148"/>
      <c r="AS51" s="148"/>
      <c r="AT51" s="148"/>
      <c r="AU51" s="148"/>
      <c r="AV51" s="148"/>
      <c r="AW51" s="148"/>
      <c r="AX51" s="148"/>
      <c r="AY51" s="148"/>
      <c r="AZ51" s="148"/>
    </row>
    <row r="52" spans="1:52" ht="40.5" customHeight="1">
      <c r="B52" s="1359" t="str">
        <f>"(z) Attachment 25(" &amp; Basic!$B$2 &amp; ") :"</f>
        <v>(z) Attachment 25(TR26) :</v>
      </c>
      <c r="C52" s="1359"/>
      <c r="D52" s="1359" t="s">
        <v>720</v>
      </c>
      <c r="E52" s="1359"/>
      <c r="F52" s="1359"/>
      <c r="G52" s="84"/>
      <c r="H52" s="84"/>
      <c r="AB52" s="238"/>
      <c r="AC52" s="239"/>
      <c r="AQ52" s="148"/>
      <c r="AR52" s="148"/>
      <c r="AS52" s="148"/>
      <c r="AT52" s="148"/>
      <c r="AU52" s="148"/>
      <c r="AV52" s="148"/>
      <c r="AW52" s="148"/>
      <c r="AX52" s="148"/>
      <c r="AY52" s="148"/>
      <c r="AZ52" s="148"/>
    </row>
    <row r="53" spans="1:52" ht="40.5" customHeight="1">
      <c r="B53" s="1359" t="str">
        <f>"(aa) Attachment 26(" &amp; Basic!$B$2 &amp; ") :"</f>
        <v>(aa) Attachment 26(TR26) :</v>
      </c>
      <c r="C53" s="1359"/>
      <c r="D53" s="1359" t="s">
        <v>933</v>
      </c>
      <c r="E53" s="1359"/>
      <c r="F53" s="1359"/>
      <c r="G53" s="84"/>
      <c r="H53" s="84"/>
      <c r="AB53" s="238"/>
      <c r="AC53" s="239"/>
      <c r="AQ53" s="148"/>
      <c r="AR53" s="148"/>
      <c r="AS53" s="148"/>
      <c r="AT53" s="148"/>
      <c r="AU53" s="148"/>
      <c r="AV53" s="148"/>
      <c r="AW53" s="148"/>
      <c r="AX53" s="148"/>
      <c r="AY53" s="148"/>
      <c r="AZ53" s="148"/>
    </row>
    <row r="54" spans="1:52" ht="40.5" customHeight="1">
      <c r="B54" s="1359" t="str">
        <f>"(ab) Attachment 27(" &amp; Basic!$B$2 &amp; ") :"</f>
        <v>(ab) Attachment 27(TR26) :</v>
      </c>
      <c r="C54" s="1359"/>
      <c r="D54" s="1359" t="s">
        <v>939</v>
      </c>
      <c r="E54" s="1359"/>
      <c r="F54" s="1359"/>
      <c r="G54" s="84"/>
      <c r="H54" s="84"/>
      <c r="AB54" s="238"/>
      <c r="AC54" s="239"/>
      <c r="AQ54" s="148"/>
      <c r="AR54" s="148"/>
      <c r="AS54" s="148"/>
      <c r="AT54" s="148"/>
      <c r="AU54" s="148"/>
      <c r="AV54" s="148"/>
      <c r="AW54" s="148"/>
      <c r="AX54" s="148"/>
      <c r="AY54" s="148"/>
      <c r="AZ54" s="148"/>
    </row>
    <row r="55" spans="1:52" ht="63" customHeight="1">
      <c r="A55" s="82">
        <v>3</v>
      </c>
      <c r="B55" s="1500" t="s">
        <v>64</v>
      </c>
      <c r="C55" s="1500"/>
      <c r="D55" s="1500"/>
      <c r="E55" s="1500"/>
      <c r="F55" s="1500"/>
      <c r="G55" s="86"/>
      <c r="H55" s="86"/>
      <c r="AB55" s="238"/>
      <c r="AC55" s="239"/>
      <c r="AQ55" s="148"/>
      <c r="AR55" s="148"/>
      <c r="AS55" s="148"/>
      <c r="AT55" s="148"/>
      <c r="AU55" s="148"/>
      <c r="AV55" s="148"/>
      <c r="AW55" s="148"/>
      <c r="AX55" s="148"/>
      <c r="AY55" s="148"/>
      <c r="AZ55" s="148"/>
    </row>
    <row r="56" spans="1:52" ht="83.25" customHeight="1">
      <c r="A56" s="82">
        <v>3.1</v>
      </c>
      <c r="B56" s="1500" t="s">
        <v>338</v>
      </c>
      <c r="C56" s="1500"/>
      <c r="D56" s="1500"/>
      <c r="E56" s="1500"/>
      <c r="F56" s="1500"/>
      <c r="G56" s="86"/>
      <c r="H56" s="86"/>
      <c r="AB56" s="238"/>
      <c r="AC56" s="239"/>
      <c r="AQ56" s="148"/>
      <c r="AR56" s="148"/>
      <c r="AS56" s="148"/>
      <c r="AT56" s="148"/>
      <c r="AU56" s="148"/>
      <c r="AV56" s="148"/>
      <c r="AW56" s="148"/>
      <c r="AX56" s="148"/>
      <c r="AY56" s="148"/>
      <c r="AZ56" s="148"/>
    </row>
    <row r="57" spans="1:52" ht="84" customHeight="1">
      <c r="A57" s="82">
        <v>3.2</v>
      </c>
      <c r="B57" s="1500" t="s">
        <v>339</v>
      </c>
      <c r="C57" s="1500"/>
      <c r="D57" s="1500"/>
      <c r="E57" s="1500"/>
      <c r="F57" s="1500"/>
      <c r="G57" s="86"/>
      <c r="H57" s="86"/>
      <c r="AB57" s="238"/>
      <c r="AC57" s="239"/>
      <c r="AQ57" s="148"/>
      <c r="AR57" s="148"/>
      <c r="AS57" s="148"/>
      <c r="AT57" s="148"/>
      <c r="AU57" s="148"/>
      <c r="AV57" s="148"/>
      <c r="AW57" s="148"/>
      <c r="AX57" s="148"/>
      <c r="AY57" s="148"/>
      <c r="AZ57" s="148"/>
    </row>
    <row r="58" spans="1:52" s="25" customFormat="1" ht="92.25" customHeight="1">
      <c r="A58" s="82">
        <v>4</v>
      </c>
      <c r="B58" s="1500" t="s">
        <v>488</v>
      </c>
      <c r="C58" s="1500"/>
      <c r="D58" s="1500"/>
      <c r="E58" s="1500"/>
      <c r="F58" s="1500"/>
      <c r="G58" s="86"/>
      <c r="H58" s="86"/>
      <c r="I58" s="56"/>
      <c r="J58" s="56"/>
      <c r="K58" s="233"/>
      <c r="L58" s="233"/>
      <c r="M58" s="233"/>
      <c r="N58" s="233"/>
      <c r="O58" s="233"/>
      <c r="P58" s="233"/>
      <c r="Q58" s="233"/>
      <c r="R58" s="233"/>
      <c r="S58" s="233"/>
      <c r="T58" s="233"/>
      <c r="U58" s="233"/>
      <c r="V58" s="233"/>
      <c r="W58" s="233"/>
      <c r="X58" s="233"/>
      <c r="Y58" s="233"/>
      <c r="Z58" s="233"/>
      <c r="AA58" s="56"/>
      <c r="AB58" s="238"/>
      <c r="AC58" s="239"/>
      <c r="AD58" s="235"/>
      <c r="AE58" s="235"/>
      <c r="AF58" s="56"/>
      <c r="AG58" s="56"/>
      <c r="AH58" s="56"/>
      <c r="AI58" s="56"/>
      <c r="AJ58" s="56"/>
      <c r="AK58" s="56"/>
      <c r="AL58" s="56"/>
      <c r="AM58" s="56"/>
      <c r="AN58" s="56"/>
      <c r="AO58" s="56"/>
      <c r="AP58" s="56"/>
      <c r="AQ58" s="146"/>
      <c r="AR58" s="146"/>
      <c r="AS58" s="146"/>
      <c r="AT58" s="146"/>
      <c r="AU58" s="146"/>
      <c r="AV58" s="146"/>
      <c r="AW58" s="146"/>
      <c r="AX58" s="146"/>
      <c r="AY58" s="146"/>
      <c r="AZ58" s="146"/>
    </row>
    <row r="59" spans="1:52" ht="68.25" customHeight="1">
      <c r="A59" s="82">
        <v>4.0999999999999996</v>
      </c>
      <c r="B59" s="1500" t="s">
        <v>538</v>
      </c>
      <c r="C59" s="1500"/>
      <c r="D59" s="1500"/>
      <c r="E59" s="1500"/>
      <c r="F59" s="1500"/>
      <c r="G59" s="86"/>
      <c r="H59" s="86"/>
      <c r="AB59" s="238"/>
      <c r="AC59" s="239"/>
      <c r="AQ59" s="148"/>
      <c r="AR59" s="148"/>
      <c r="AS59" s="148"/>
      <c r="AT59" s="148"/>
      <c r="AU59" s="148"/>
      <c r="AV59" s="148"/>
      <c r="AW59" s="148"/>
      <c r="AX59" s="148"/>
      <c r="AY59" s="148"/>
      <c r="AZ59" s="148"/>
    </row>
    <row r="60" spans="1:52" ht="104.25" customHeight="1">
      <c r="A60" s="82">
        <v>4.2</v>
      </c>
      <c r="B60" s="1500" t="s">
        <v>539</v>
      </c>
      <c r="C60" s="1500"/>
      <c r="D60" s="1500"/>
      <c r="E60" s="1500"/>
      <c r="F60" s="1500"/>
      <c r="G60" s="86"/>
      <c r="H60" s="86"/>
      <c r="AB60" s="238"/>
      <c r="AC60" s="239"/>
      <c r="AQ60" s="148"/>
      <c r="AR60" s="148"/>
      <c r="AS60" s="148"/>
      <c r="AT60" s="148"/>
      <c r="AU60" s="148"/>
      <c r="AV60" s="148"/>
      <c r="AW60" s="148"/>
      <c r="AX60" s="148"/>
      <c r="AY60" s="148"/>
      <c r="AZ60" s="148"/>
    </row>
    <row r="61" spans="1:52" ht="21" customHeight="1">
      <c r="A61" s="82"/>
      <c r="B61" s="1515"/>
      <c r="C61" s="1515"/>
      <c r="D61" s="1515"/>
      <c r="E61" s="1515"/>
      <c r="F61" s="1515"/>
      <c r="G61" s="86"/>
      <c r="H61" s="86"/>
      <c r="AB61" s="238"/>
      <c r="AC61" s="239"/>
      <c r="AQ61" s="148"/>
      <c r="AR61" s="148"/>
      <c r="AS61" s="148"/>
      <c r="AT61" s="148"/>
      <c r="AU61" s="148"/>
      <c r="AV61" s="148"/>
      <c r="AW61" s="148"/>
      <c r="AX61" s="148"/>
      <c r="AY61" s="148"/>
      <c r="AZ61" s="148"/>
    </row>
    <row r="62" spans="1:52" ht="59.25" customHeight="1">
      <c r="A62" s="82">
        <v>4.3</v>
      </c>
      <c r="B62" s="1500" t="s">
        <v>540</v>
      </c>
      <c r="C62" s="1500"/>
      <c r="D62" s="1500"/>
      <c r="E62" s="1500"/>
      <c r="F62" s="1500"/>
      <c r="G62" s="86"/>
      <c r="H62" s="86"/>
      <c r="AB62" s="238"/>
      <c r="AC62" s="239"/>
      <c r="AQ62" s="148"/>
      <c r="AR62" s="148"/>
      <c r="AS62" s="148"/>
      <c r="AT62" s="148"/>
      <c r="AU62" s="148"/>
      <c r="AV62" s="148"/>
      <c r="AW62" s="148"/>
      <c r="AX62" s="148"/>
      <c r="AY62" s="148"/>
      <c r="AZ62" s="148"/>
    </row>
    <row r="63" spans="1:52" ht="14.25" customHeight="1">
      <c r="A63" s="82"/>
      <c r="B63" s="1500"/>
      <c r="C63" s="1500"/>
      <c r="D63" s="1500"/>
      <c r="E63" s="1500"/>
      <c r="F63" s="1500"/>
      <c r="G63" s="86"/>
      <c r="H63" s="86"/>
      <c r="AB63" s="238"/>
      <c r="AC63" s="239"/>
      <c r="AQ63" s="148"/>
      <c r="AR63" s="148"/>
      <c r="AS63" s="148"/>
      <c r="AT63" s="148"/>
      <c r="AU63" s="148"/>
      <c r="AV63" s="148"/>
      <c r="AW63" s="148"/>
      <c r="AX63" s="148"/>
      <c r="AY63" s="148"/>
      <c r="AZ63" s="148"/>
    </row>
    <row r="64" spans="1:52" ht="21" customHeight="1">
      <c r="A64" s="57">
        <v>5</v>
      </c>
      <c r="B64" s="1507" t="s">
        <v>65</v>
      </c>
      <c r="C64" s="1507"/>
      <c r="D64" s="1507"/>
      <c r="E64" s="1507"/>
      <c r="F64" s="1507"/>
      <c r="G64" s="81"/>
      <c r="H64" s="81"/>
      <c r="AB64" s="238"/>
      <c r="AC64" s="239"/>
      <c r="AQ64" s="148"/>
      <c r="AR64" s="148"/>
      <c r="AS64" s="148"/>
      <c r="AT64" s="148"/>
      <c r="AU64" s="148"/>
      <c r="AV64" s="148"/>
      <c r="AW64" s="148"/>
      <c r="AX64" s="148"/>
      <c r="AY64" s="148"/>
      <c r="AZ64" s="148"/>
    </row>
    <row r="65" spans="1:52" s="25" customFormat="1" ht="223.5" customHeight="1">
      <c r="A65" s="82">
        <v>5.0999999999999996</v>
      </c>
      <c r="B65" s="1500" t="s">
        <v>541</v>
      </c>
      <c r="C65" s="1500"/>
      <c r="D65" s="1500"/>
      <c r="E65" s="1500"/>
      <c r="F65" s="1500"/>
      <c r="G65" s="86"/>
      <c r="H65" s="86"/>
      <c r="I65" s="56"/>
      <c r="J65" s="56"/>
      <c r="K65" s="233"/>
      <c r="L65" s="233"/>
      <c r="M65" s="233"/>
      <c r="N65" s="233"/>
      <c r="O65" s="233"/>
      <c r="P65" s="233"/>
      <c r="Q65" s="233"/>
      <c r="R65" s="233"/>
      <c r="S65" s="233"/>
      <c r="T65" s="233"/>
      <c r="U65" s="233"/>
      <c r="V65" s="233"/>
      <c r="W65" s="233"/>
      <c r="X65" s="233"/>
      <c r="Y65" s="233"/>
      <c r="Z65" s="233"/>
      <c r="AA65" s="56"/>
      <c r="AB65" s="238"/>
      <c r="AC65" s="239"/>
      <c r="AD65" s="235"/>
      <c r="AE65" s="235"/>
      <c r="AF65" s="56"/>
      <c r="AG65" s="56"/>
      <c r="AH65" s="56"/>
      <c r="AI65" s="56"/>
      <c r="AJ65" s="56"/>
      <c r="AK65" s="56"/>
      <c r="AL65" s="56"/>
      <c r="AM65" s="56"/>
      <c r="AN65" s="56"/>
      <c r="AO65" s="56"/>
      <c r="AP65" s="56"/>
      <c r="AQ65" s="146"/>
      <c r="AR65" s="146"/>
      <c r="AS65" s="146"/>
      <c r="AT65" s="146"/>
      <c r="AU65" s="146"/>
      <c r="AV65" s="146"/>
      <c r="AW65" s="146"/>
      <c r="AX65" s="146"/>
      <c r="AY65" s="146"/>
      <c r="AZ65" s="146"/>
    </row>
    <row r="66" spans="1:52" s="25" customFormat="1" ht="33" customHeight="1">
      <c r="A66" s="82">
        <v>6</v>
      </c>
      <c r="B66" s="1500" t="s">
        <v>66</v>
      </c>
      <c r="C66" s="1500"/>
      <c r="D66" s="1500"/>
      <c r="E66" s="1500"/>
      <c r="F66" s="1500"/>
      <c r="G66" s="86"/>
      <c r="H66" s="86"/>
      <c r="I66" s="56"/>
      <c r="J66" s="56"/>
      <c r="K66" s="233"/>
      <c r="L66" s="233"/>
      <c r="M66" s="233"/>
      <c r="N66" s="233"/>
      <c r="O66" s="233"/>
      <c r="P66" s="233"/>
      <c r="Q66" s="233"/>
      <c r="R66" s="233"/>
      <c r="S66" s="233"/>
      <c r="T66" s="233"/>
      <c r="U66" s="233"/>
      <c r="V66" s="233"/>
      <c r="W66" s="233"/>
      <c r="X66" s="233"/>
      <c r="Y66" s="233"/>
      <c r="Z66" s="233"/>
      <c r="AA66" s="56"/>
      <c r="AB66" s="238"/>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26.1" customHeight="1">
      <c r="A67" s="57"/>
      <c r="B67" s="635" t="s">
        <v>366</v>
      </c>
      <c r="C67" s="39" t="s">
        <v>337</v>
      </c>
      <c r="D67" s="30"/>
      <c r="E67" s="77" t="s">
        <v>67</v>
      </c>
      <c r="G67" s="233"/>
      <c r="H67" s="233"/>
      <c r="I67" s="56"/>
      <c r="J67" s="205"/>
      <c r="K67" s="247"/>
      <c r="L67" s="247"/>
      <c r="M67" s="247"/>
      <c r="N67" s="247"/>
      <c r="O67" s="247"/>
      <c r="P67" s="247"/>
      <c r="Q67" s="247"/>
      <c r="R67" s="247"/>
      <c r="S67" s="247"/>
      <c r="T67" s="247"/>
      <c r="U67" s="247"/>
      <c r="V67" s="247"/>
      <c r="W67" s="247"/>
      <c r="X67" s="247"/>
      <c r="Y67" s="247"/>
      <c r="Z67" s="247"/>
      <c r="AA67" s="205"/>
      <c r="AB67" s="60"/>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5" t="s">
        <v>367</v>
      </c>
      <c r="C68" s="632" t="s">
        <v>68</v>
      </c>
      <c r="D68" s="30"/>
      <c r="E68" s="77" t="s">
        <v>69</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368</v>
      </c>
      <c r="C69" s="632" t="s">
        <v>738</v>
      </c>
      <c r="D69" s="30"/>
      <c r="E69" s="77" t="s">
        <v>739</v>
      </c>
      <c r="G69" s="233"/>
      <c r="H69" s="233"/>
      <c r="I69" s="56"/>
      <c r="J69" s="56"/>
      <c r="K69" s="233"/>
      <c r="L69" s="233"/>
      <c r="M69" s="233"/>
      <c r="N69" s="233"/>
      <c r="O69" s="233"/>
      <c r="P69" s="233"/>
      <c r="Q69" s="233"/>
      <c r="R69" s="233"/>
      <c r="S69" s="233"/>
      <c r="T69" s="233"/>
      <c r="U69" s="233"/>
      <c r="V69" s="233"/>
      <c r="W69" s="233"/>
      <c r="X69" s="233"/>
      <c r="Y69" s="233"/>
      <c r="Z69" s="233"/>
      <c r="AA69" s="56"/>
      <c r="AB69" s="59"/>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72</v>
      </c>
      <c r="C70" s="632" t="s">
        <v>70</v>
      </c>
      <c r="D70" s="30"/>
      <c r="E70" s="77" t="s">
        <v>71</v>
      </c>
      <c r="G70" s="233"/>
      <c r="H70" s="233"/>
      <c r="I70" s="56"/>
      <c r="J70" s="56"/>
      <c r="K70" s="233"/>
      <c r="L70" s="233"/>
      <c r="M70" s="233"/>
      <c r="N70" s="233"/>
      <c r="O70" s="233"/>
      <c r="P70" s="233"/>
      <c r="Q70" s="233"/>
      <c r="R70" s="233"/>
      <c r="S70" s="233"/>
      <c r="T70" s="233"/>
      <c r="U70" s="233"/>
      <c r="V70" s="233"/>
      <c r="W70" s="233"/>
      <c r="X70" s="233"/>
      <c r="Y70" s="233"/>
      <c r="Z70" s="233"/>
      <c r="AA70" s="56"/>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75</v>
      </c>
      <c r="C71" s="632" t="s">
        <v>73</v>
      </c>
      <c r="D71" s="30"/>
      <c r="E71" s="77" t="s">
        <v>74</v>
      </c>
      <c r="G71" s="233"/>
      <c r="H71" s="233"/>
      <c r="I71" s="56"/>
      <c r="J71" s="205"/>
      <c r="K71" s="247"/>
      <c r="L71" s="247"/>
      <c r="M71" s="247"/>
      <c r="N71" s="247"/>
      <c r="O71" s="247"/>
      <c r="P71" s="247"/>
      <c r="Q71" s="247"/>
      <c r="R71" s="247"/>
      <c r="S71" s="247"/>
      <c r="T71" s="247"/>
      <c r="U71" s="247"/>
      <c r="V71" s="247"/>
      <c r="W71" s="247"/>
      <c r="X71" s="247"/>
      <c r="Y71" s="247"/>
      <c r="Z71" s="247"/>
      <c r="AA71" s="205"/>
      <c r="AB71" s="60"/>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78</v>
      </c>
      <c r="C72" s="632" t="s">
        <v>76</v>
      </c>
      <c r="D72" s="30"/>
      <c r="E72" s="77" t="s">
        <v>77</v>
      </c>
      <c r="G72" s="233"/>
      <c r="H72" s="233"/>
      <c r="I72" s="56"/>
      <c r="J72" s="56"/>
      <c r="K72" s="233"/>
      <c r="L72" s="233"/>
      <c r="M72" s="233"/>
      <c r="N72" s="233"/>
      <c r="O72" s="233"/>
      <c r="P72" s="233"/>
      <c r="Q72" s="233"/>
      <c r="R72" s="233"/>
      <c r="S72" s="233"/>
      <c r="T72" s="233"/>
      <c r="U72" s="233"/>
      <c r="V72" s="233"/>
      <c r="W72" s="233"/>
      <c r="X72" s="233"/>
      <c r="Y72" s="233"/>
      <c r="Z72" s="233"/>
      <c r="AA72" s="56"/>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82</v>
      </c>
      <c r="C73" s="632" t="s">
        <v>79</v>
      </c>
      <c r="D73" s="30"/>
      <c r="E73" s="77" t="s">
        <v>81</v>
      </c>
      <c r="G73" s="233"/>
      <c r="H73" s="233"/>
      <c r="I73" s="56"/>
      <c r="J73" s="56"/>
      <c r="K73" s="233"/>
      <c r="L73" s="233"/>
      <c r="M73" s="233"/>
      <c r="N73" s="233"/>
      <c r="O73" s="233"/>
      <c r="P73" s="233"/>
      <c r="Q73" s="233"/>
      <c r="R73" s="233"/>
      <c r="S73" s="233"/>
      <c r="T73" s="233"/>
      <c r="U73" s="233"/>
      <c r="V73" s="233"/>
      <c r="W73" s="233"/>
      <c r="X73" s="233"/>
      <c r="Y73" s="233"/>
      <c r="Z73" s="233"/>
      <c r="AA73" s="56"/>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ht="26.1" customHeight="1">
      <c r="A74" s="54"/>
      <c r="B74" s="635" t="s">
        <v>85</v>
      </c>
      <c r="C74" s="632" t="s">
        <v>83</v>
      </c>
      <c r="E74" s="77" t="s">
        <v>84</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26.1" customHeight="1">
      <c r="A75" s="54"/>
      <c r="B75" s="635" t="s">
        <v>19</v>
      </c>
      <c r="C75" s="632" t="s">
        <v>86</v>
      </c>
      <c r="E75" s="77" t="s">
        <v>87</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6.1" customHeight="1">
      <c r="A76" s="54"/>
      <c r="B76" s="635" t="s">
        <v>90</v>
      </c>
      <c r="C76" s="632" t="s">
        <v>88</v>
      </c>
      <c r="E76" s="77" t="s">
        <v>89</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93</v>
      </c>
      <c r="C77" s="632" t="s">
        <v>91</v>
      </c>
      <c r="E77" s="77" t="s">
        <v>92</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96</v>
      </c>
      <c r="C78" s="632" t="s">
        <v>94</v>
      </c>
      <c r="E78" s="77" t="s">
        <v>95</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41.25" customHeight="1">
      <c r="B79" s="82" t="s">
        <v>100</v>
      </c>
      <c r="C79" s="632" t="s">
        <v>97</v>
      </c>
      <c r="E79" s="77" t="s">
        <v>98</v>
      </c>
      <c r="F79" s="26"/>
      <c r="G79" s="247"/>
      <c r="H79" s="247"/>
      <c r="AB79" s="238"/>
      <c r="AC79" s="239"/>
      <c r="AQ79" s="148"/>
      <c r="AR79" s="148"/>
      <c r="AS79" s="148"/>
      <c r="AT79" s="148"/>
      <c r="AU79" s="148"/>
      <c r="AV79" s="148"/>
      <c r="AW79" s="148"/>
      <c r="AX79" s="148"/>
      <c r="AY79" s="148"/>
      <c r="AZ79" s="148"/>
    </row>
    <row r="80" spans="1:52" ht="41.25" customHeight="1">
      <c r="B80" s="82" t="s">
        <v>740</v>
      </c>
      <c r="C80" s="1359" t="s">
        <v>101</v>
      </c>
      <c r="D80" s="1359"/>
      <c r="E80" s="87" t="s">
        <v>99</v>
      </c>
      <c r="F80" s="26"/>
      <c r="G80" s="247"/>
      <c r="H80" s="247"/>
      <c r="AB80" s="238"/>
      <c r="AC80" s="239"/>
      <c r="AQ80" s="148"/>
      <c r="AR80" s="148"/>
      <c r="AS80" s="148"/>
      <c r="AT80" s="148"/>
      <c r="AU80" s="148"/>
      <c r="AV80" s="148"/>
      <c r="AW80" s="148"/>
      <c r="AX80" s="148"/>
      <c r="AY80" s="148"/>
      <c r="AZ80" s="148"/>
    </row>
    <row r="81" spans="1:52" ht="38.25" customHeight="1">
      <c r="B81" s="1500" t="s">
        <v>102</v>
      </c>
      <c r="C81" s="1500"/>
      <c r="D81" s="1500"/>
      <c r="E81" s="1500"/>
      <c r="F81" s="1500"/>
      <c r="G81" s="86"/>
      <c r="H81" s="86"/>
      <c r="AB81" s="238"/>
      <c r="AC81" s="239"/>
      <c r="AQ81" s="148"/>
      <c r="AR81" s="148"/>
      <c r="AS81" s="148"/>
      <c r="AT81" s="148"/>
      <c r="AU81" s="148"/>
      <c r="AV81" s="148"/>
      <c r="AW81" s="148"/>
      <c r="AX81" s="148"/>
      <c r="AY81" s="148"/>
      <c r="AZ81" s="148"/>
    </row>
    <row r="82" spans="1:52" ht="51.75" customHeight="1">
      <c r="A82" s="82">
        <v>7</v>
      </c>
      <c r="B82" s="1500" t="s">
        <v>107</v>
      </c>
      <c r="C82" s="1500"/>
      <c r="D82" s="1500"/>
      <c r="E82" s="1500"/>
      <c r="F82" s="1500"/>
      <c r="G82" s="86"/>
      <c r="H82" s="86"/>
      <c r="AB82" s="238"/>
      <c r="AC82" s="239"/>
      <c r="AQ82" s="148"/>
      <c r="AR82" s="148"/>
      <c r="AS82" s="148"/>
      <c r="AT82" s="148"/>
      <c r="AU82" s="148"/>
      <c r="AV82" s="148"/>
      <c r="AW82" s="148"/>
      <c r="AX82" s="148"/>
      <c r="AY82" s="148"/>
      <c r="AZ82" s="148"/>
    </row>
    <row r="83" spans="1:52" ht="35.25" customHeight="1">
      <c r="A83" s="82">
        <v>8</v>
      </c>
      <c r="B83" s="1500" t="s">
        <v>108</v>
      </c>
      <c r="C83" s="1500"/>
      <c r="D83" s="1500"/>
      <c r="E83" s="1500"/>
      <c r="F83" s="1500"/>
      <c r="G83" s="86"/>
      <c r="H83" s="86"/>
      <c r="AB83" s="238"/>
      <c r="AC83" s="239"/>
      <c r="AQ83" s="148"/>
      <c r="AR83" s="148"/>
      <c r="AS83" s="148"/>
      <c r="AT83" s="148"/>
      <c r="AU83" s="148"/>
      <c r="AV83" s="148"/>
      <c r="AW83" s="148"/>
      <c r="AX83" s="148"/>
      <c r="AY83" s="148"/>
      <c r="AZ83" s="148"/>
    </row>
    <row r="84" spans="1:52" ht="49.5" customHeight="1">
      <c r="A84" s="82">
        <v>9</v>
      </c>
      <c r="B84" s="1500" t="s">
        <v>109</v>
      </c>
      <c r="C84" s="1500"/>
      <c r="D84" s="1500"/>
      <c r="E84" s="1500"/>
      <c r="F84" s="1500"/>
      <c r="G84" s="86"/>
      <c r="H84" s="86"/>
      <c r="AB84" s="238"/>
      <c r="AC84" s="239"/>
      <c r="AQ84" s="148"/>
      <c r="AR84" s="148"/>
      <c r="AS84" s="148"/>
      <c r="AT84" s="148"/>
      <c r="AU84" s="148"/>
      <c r="AV84" s="148"/>
      <c r="AW84" s="148"/>
      <c r="AX84" s="148"/>
      <c r="AY84" s="148"/>
      <c r="AZ84" s="148"/>
    </row>
    <row r="85" spans="1:52" ht="51.75" customHeight="1">
      <c r="A85" s="82">
        <v>10</v>
      </c>
      <c r="B85" s="1500" t="s">
        <v>110</v>
      </c>
      <c r="C85" s="1500"/>
      <c r="D85" s="1500"/>
      <c r="E85" s="1500"/>
      <c r="F85" s="1500"/>
      <c r="G85" s="86"/>
      <c r="H85" s="86"/>
      <c r="AB85" s="238"/>
      <c r="AC85" s="239"/>
      <c r="AQ85" s="148"/>
      <c r="AR85" s="148"/>
      <c r="AS85" s="148"/>
      <c r="AT85" s="148"/>
      <c r="AU85" s="148"/>
      <c r="AV85" s="148"/>
      <c r="AW85" s="148"/>
      <c r="AX85" s="148"/>
      <c r="AY85" s="148"/>
      <c r="AZ85" s="148"/>
    </row>
    <row r="86" spans="1:52" ht="21.75" customHeight="1">
      <c r="A86" s="82">
        <v>11</v>
      </c>
      <c r="B86" s="1500" t="s">
        <v>111</v>
      </c>
      <c r="C86" s="1500"/>
      <c r="D86" s="1500"/>
      <c r="E86" s="1500"/>
      <c r="F86" s="1500"/>
      <c r="G86" s="86"/>
      <c r="H86" s="86"/>
      <c r="AB86" s="238"/>
      <c r="AC86" s="239"/>
      <c r="AQ86" s="148"/>
      <c r="AR86" s="148"/>
      <c r="AS86" s="148"/>
      <c r="AT86" s="148"/>
      <c r="AU86" s="148"/>
      <c r="AV86" s="148"/>
      <c r="AW86" s="148"/>
      <c r="AX86" s="148"/>
      <c r="AY86" s="148"/>
      <c r="AZ86" s="148"/>
    </row>
    <row r="87" spans="1:52" ht="71.25" customHeight="1">
      <c r="A87" s="669">
        <v>12</v>
      </c>
      <c r="B87" s="1505" t="s">
        <v>340</v>
      </c>
      <c r="C87" s="1505"/>
      <c r="D87" s="1505"/>
      <c r="E87" s="1505"/>
      <c r="F87" s="1505"/>
      <c r="K87" s="488">
        <f>'Names of Bidder'!J6</f>
        <v>2</v>
      </c>
      <c r="AB87" s="238"/>
      <c r="AC87" s="239"/>
      <c r="AQ87" s="148"/>
      <c r="AR87" s="148"/>
      <c r="AS87" s="148"/>
      <c r="AT87" s="148"/>
      <c r="AU87" s="148"/>
      <c r="AV87" s="148"/>
      <c r="AW87" s="148"/>
      <c r="AX87" s="148"/>
      <c r="AY87" s="148"/>
      <c r="AZ87" s="148"/>
    </row>
    <row r="88" spans="1:52" ht="63.75" customHeight="1">
      <c r="A88" s="82">
        <v>13</v>
      </c>
      <c r="B88" s="1500"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1500"/>
      <c r="D88" s="1500"/>
      <c r="E88" s="1500"/>
      <c r="F88" s="1500"/>
      <c r="H88" s="86"/>
      <c r="K88" s="489">
        <f>'Names of Bidder'!J15</f>
        <v>2</v>
      </c>
      <c r="AB88" s="238"/>
      <c r="AC88" s="239"/>
      <c r="AQ88" s="148"/>
      <c r="AR88" s="148"/>
      <c r="AS88" s="148"/>
      <c r="AT88" s="148"/>
      <c r="AU88" s="148"/>
      <c r="AV88" s="148"/>
      <c r="AW88" s="148"/>
      <c r="AX88" s="148"/>
      <c r="AY88" s="148"/>
      <c r="AZ88" s="148"/>
    </row>
    <row r="89" spans="1:52" ht="100.5" customHeight="1">
      <c r="A89" s="82">
        <v>14</v>
      </c>
      <c r="B89" s="1500" t="s">
        <v>308</v>
      </c>
      <c r="C89" s="1500"/>
      <c r="D89" s="1500"/>
      <c r="E89" s="1500"/>
      <c r="F89" s="1500"/>
      <c r="G89" s="86"/>
      <c r="H89" s="86"/>
      <c r="AB89" s="238"/>
      <c r="AC89" s="239"/>
      <c r="AQ89" s="148"/>
      <c r="AR89" s="148"/>
      <c r="AS89" s="148"/>
      <c r="AT89" s="148"/>
      <c r="AU89" s="148"/>
      <c r="AV89" s="148"/>
      <c r="AW89" s="148"/>
      <c r="AX89" s="148"/>
      <c r="AY89" s="148"/>
      <c r="AZ89" s="148"/>
    </row>
    <row r="90" spans="1:52" ht="30" customHeight="1">
      <c r="A90" s="89"/>
      <c r="B90" s="30" t="str">
        <f>IF(ISERROR("Dated this " &amp; AI6 &amp; LOOKUP(AI6,AG1:AG37,AH1:AH37) &amp; " day of " &amp; AI8 &amp; " " &amp;AI9), "", "Dated this " &amp; AI6 &amp; LOOKUP(AI6,AG1:AG37,AH1:AH37) &amp; " day of " &amp; AI8 &amp; " " &amp;AI9)</f>
        <v/>
      </c>
      <c r="E90" s="88"/>
      <c r="F90" s="88"/>
      <c r="G90" s="61"/>
      <c r="H90" s="61"/>
      <c r="AB90" s="238"/>
      <c r="AC90" s="239"/>
      <c r="AQ90" s="148"/>
      <c r="AR90" s="148"/>
      <c r="AS90" s="148"/>
      <c r="AT90" s="148"/>
      <c r="AU90" s="148"/>
      <c r="AV90" s="148"/>
      <c r="AW90" s="148"/>
      <c r="AX90" s="148"/>
      <c r="AY90" s="148"/>
      <c r="AZ90" s="148"/>
    </row>
    <row r="91" spans="1:52" ht="30" customHeight="1">
      <c r="A91" s="89"/>
      <c r="B91" s="39" t="s">
        <v>309</v>
      </c>
      <c r="C91" s="26"/>
      <c r="D91" s="33"/>
      <c r="E91" s="33"/>
      <c r="F91" s="33"/>
      <c r="G91" s="72"/>
      <c r="H91" s="72"/>
      <c r="AB91" s="238"/>
      <c r="AC91" s="239"/>
      <c r="AQ91" s="148"/>
      <c r="AR91" s="148"/>
      <c r="AS91" s="148"/>
      <c r="AT91" s="148"/>
      <c r="AU91" s="148"/>
      <c r="AV91" s="148"/>
      <c r="AW91" s="148"/>
      <c r="AX91" s="148"/>
      <c r="AY91" s="148"/>
      <c r="AZ91" s="148"/>
    </row>
    <row r="92" spans="1:52" ht="15.95" customHeight="1">
      <c r="A92" s="89"/>
      <c r="B92" s="57"/>
      <c r="C92" s="33"/>
      <c r="D92" s="33"/>
      <c r="E92" s="33"/>
      <c r="F92" s="33"/>
      <c r="G92" s="72"/>
      <c r="H92" s="72"/>
      <c r="AB92" s="238"/>
      <c r="AC92" s="239"/>
      <c r="AQ92" s="148"/>
      <c r="AR92" s="148"/>
      <c r="AS92" s="148"/>
      <c r="AT92" s="148"/>
      <c r="AU92" s="148"/>
      <c r="AV92" s="148"/>
      <c r="AW92" s="148"/>
      <c r="AX92" s="148"/>
      <c r="AY92" s="148"/>
      <c r="AZ92" s="148"/>
    </row>
    <row r="93" spans="1:52" ht="21" customHeight="1">
      <c r="A93" s="89"/>
      <c r="B93" s="57"/>
      <c r="C93" s="33"/>
      <c r="D93" s="33"/>
      <c r="F93" s="46" t="s">
        <v>310</v>
      </c>
      <c r="G93" s="90"/>
      <c r="H93" s="90"/>
      <c r="AB93" s="238"/>
      <c r="AC93" s="239"/>
      <c r="AQ93" s="148"/>
      <c r="AR93" s="148"/>
      <c r="AS93" s="148"/>
      <c r="AT93" s="148"/>
      <c r="AU93" s="148"/>
      <c r="AV93" s="148"/>
      <c r="AW93" s="148"/>
      <c r="AX93" s="148"/>
      <c r="AY93" s="148"/>
      <c r="AZ93" s="148"/>
    </row>
    <row r="94" spans="1:52" ht="21" customHeight="1">
      <c r="A94" s="89"/>
      <c r="B94" s="57"/>
      <c r="C94" s="33"/>
      <c r="F94" s="46" t="str">
        <f>"For and on behalf of " &amp; 'Attach 3(JV)'!B9</f>
        <v>For and on behalf of 0</v>
      </c>
      <c r="G94" s="90"/>
      <c r="H94" s="90"/>
      <c r="AB94" s="238"/>
      <c r="AC94" s="239"/>
      <c r="AQ94" s="148"/>
      <c r="AR94" s="148"/>
      <c r="AS94" s="148"/>
      <c r="AT94" s="148"/>
      <c r="AU94" s="148"/>
      <c r="AV94" s="148"/>
      <c r="AW94" s="148"/>
      <c r="AX94" s="148"/>
      <c r="AY94" s="148"/>
      <c r="AZ94" s="148"/>
    </row>
    <row r="95" spans="1:52" ht="27.95" customHeight="1">
      <c r="A95" s="78"/>
      <c r="D95" s="55"/>
      <c r="E95" s="55"/>
      <c r="F95" s="39"/>
      <c r="G95" s="80"/>
      <c r="H95" s="80"/>
      <c r="AQ95" s="148"/>
      <c r="AR95" s="148"/>
      <c r="AS95" s="148"/>
      <c r="AT95" s="148"/>
      <c r="AU95" s="148"/>
      <c r="AV95" s="148"/>
      <c r="AW95" s="148"/>
      <c r="AX95" s="148"/>
      <c r="AY95" s="148"/>
      <c r="AZ95" s="148"/>
    </row>
    <row r="96" spans="1:52" ht="27.95" customHeight="1">
      <c r="A96" s="76" t="s">
        <v>7</v>
      </c>
      <c r="B96" s="37"/>
      <c r="C96" s="174" t="str">
        <f>'Attach 3(JV)'!B24</f>
        <v>--</v>
      </c>
      <c r="E96" s="55" t="s">
        <v>5</v>
      </c>
      <c r="F96" s="493" t="str">
        <f>'Attach 3(JV)'!E24</f>
        <v/>
      </c>
      <c r="G96" s="81"/>
      <c r="H96" s="81"/>
      <c r="AQ96" s="148"/>
      <c r="AR96" s="148"/>
      <c r="AS96" s="148"/>
      <c r="AT96" s="148"/>
      <c r="AU96" s="148"/>
      <c r="AV96" s="148"/>
      <c r="AW96" s="148"/>
      <c r="AX96" s="148"/>
      <c r="AY96" s="148"/>
      <c r="AZ96" s="148"/>
    </row>
    <row r="97" spans="1:52" ht="27.95" customHeight="1">
      <c r="A97" s="76" t="s">
        <v>8</v>
      </c>
      <c r="B97" s="37"/>
      <c r="C97" s="280" t="str">
        <f>'Attach 3(JV)'!B25</f>
        <v/>
      </c>
      <c r="E97" s="55" t="s">
        <v>6</v>
      </c>
      <c r="F97" s="493" t="str">
        <f>'Attach 3(JV)'!E25</f>
        <v/>
      </c>
      <c r="G97" s="81"/>
      <c r="H97" s="81"/>
      <c r="AQ97" s="148"/>
      <c r="AR97" s="148"/>
      <c r="AS97" s="148"/>
      <c r="AT97" s="148"/>
      <c r="AU97" s="148"/>
      <c r="AV97" s="148"/>
      <c r="AW97" s="148"/>
      <c r="AX97" s="148"/>
      <c r="AY97" s="148"/>
      <c r="AZ97" s="148"/>
    </row>
    <row r="98" spans="1:52" ht="27.95" customHeight="1">
      <c r="D98" s="55"/>
      <c r="E98" s="55"/>
      <c r="AQ98" s="148"/>
      <c r="AR98" s="148"/>
      <c r="AS98" s="148"/>
      <c r="AT98" s="148"/>
      <c r="AU98" s="148"/>
      <c r="AV98" s="148"/>
      <c r="AW98" s="148"/>
      <c r="AX98" s="148"/>
      <c r="AY98" s="148"/>
      <c r="AZ98" s="148"/>
    </row>
    <row r="99" spans="1:52" ht="6.75" customHeight="1">
      <c r="A99" s="76"/>
      <c r="B99" s="37"/>
      <c r="C99" s="66"/>
      <c r="E99" s="55"/>
      <c r="AQ99" s="148"/>
      <c r="AR99" s="148"/>
      <c r="AS99" s="148"/>
      <c r="AT99" s="148"/>
      <c r="AU99" s="148"/>
      <c r="AV99" s="148"/>
      <c r="AW99" s="148"/>
      <c r="AX99" s="148"/>
      <c r="AY99" s="148"/>
      <c r="AZ99" s="148"/>
    </row>
    <row r="100" spans="1:52" ht="39.950000000000003" hidden="1" customHeight="1">
      <c r="A100" s="1513" t="s">
        <v>409</v>
      </c>
      <c r="B100" s="1513"/>
      <c r="C100" s="1513"/>
      <c r="D100" s="1513"/>
      <c r="E100" s="1513"/>
      <c r="F100" s="1513"/>
      <c r="AQ100" s="148"/>
      <c r="AR100" s="148"/>
      <c r="AS100" s="148"/>
      <c r="AT100" s="148"/>
      <c r="AU100" s="148"/>
      <c r="AV100" s="148"/>
      <c r="AW100" s="148"/>
      <c r="AX100" s="148"/>
      <c r="AY100" s="148"/>
      <c r="AZ100" s="148"/>
    </row>
    <row r="101" spans="1:52" ht="16.5" customHeight="1">
      <c r="A101" s="1514"/>
      <c r="B101" s="1514"/>
      <c r="D101" s="248"/>
      <c r="E101" s="126"/>
      <c r="F101" s="126"/>
      <c r="G101" s="221"/>
      <c r="AQ101" s="148"/>
      <c r="AR101" s="148"/>
      <c r="AS101" s="148"/>
      <c r="AT101" s="148"/>
      <c r="AU101" s="148"/>
      <c r="AV101" s="148"/>
      <c r="AW101" s="148"/>
      <c r="AX101" s="148"/>
      <c r="AY101" s="148"/>
      <c r="AZ101" s="148"/>
    </row>
    <row r="102" spans="1:52" ht="9.75" customHeight="1">
      <c r="B102" s="46"/>
      <c r="C102" s="66"/>
      <c r="E102" s="46"/>
      <c r="AQ102" s="148"/>
      <c r="AR102" s="148"/>
      <c r="AS102" s="148"/>
      <c r="AT102" s="148"/>
      <c r="AU102" s="148"/>
      <c r="AV102" s="148"/>
      <c r="AW102" s="148"/>
      <c r="AX102" s="148"/>
      <c r="AY102" s="148"/>
      <c r="AZ102" s="148"/>
    </row>
    <row r="103" spans="1:52" ht="27.95" hidden="1" customHeight="1">
      <c r="A103" s="55" t="e">
        <f>IF(AND(H28="JV (Joint Venture)",H29=1), "", "Printed Name :")</f>
        <v>#REF!</v>
      </c>
      <c r="B103" s="1504"/>
      <c r="C103" s="1504"/>
      <c r="E103" s="55" t="s">
        <v>5</v>
      </c>
      <c r="F103" s="282"/>
      <c r="H103" s="306"/>
      <c r="AQ103" s="148"/>
      <c r="AR103" s="148"/>
      <c r="AS103" s="148"/>
      <c r="AT103" s="148"/>
      <c r="AU103" s="148"/>
      <c r="AV103" s="148"/>
      <c r="AW103" s="148"/>
      <c r="AX103" s="148"/>
      <c r="AY103" s="148"/>
      <c r="AZ103" s="148"/>
    </row>
    <row r="104" spans="1:52" ht="27.95" hidden="1" customHeight="1">
      <c r="A104" s="55" t="e">
        <f>IF(AND(H28="JV (Joint Venture)",H29=1), "", "Designation :")</f>
        <v>#REF!</v>
      </c>
      <c r="B104" s="1504"/>
      <c r="C104" s="1504"/>
      <c r="E104" s="55" t="s">
        <v>6</v>
      </c>
      <c r="F104" s="282"/>
      <c r="AQ104" s="148"/>
      <c r="AR104" s="148"/>
      <c r="AS104" s="148"/>
      <c r="AT104" s="148"/>
      <c r="AU104" s="148"/>
      <c r="AV104" s="148"/>
      <c r="AW104" s="148"/>
      <c r="AX104" s="148"/>
      <c r="AY104" s="148"/>
      <c r="AZ104" s="148"/>
    </row>
    <row r="105" spans="1:52" ht="27.95" customHeight="1">
      <c r="B105" s="46"/>
      <c r="C105" s="66"/>
      <c r="E105" s="46"/>
      <c r="F105" s="43"/>
      <c r="AQ105" s="148"/>
      <c r="AR105" s="148"/>
      <c r="AS105" s="148"/>
      <c r="AT105" s="148"/>
      <c r="AU105" s="148"/>
      <c r="AV105" s="148"/>
      <c r="AW105" s="148"/>
      <c r="AX105" s="148"/>
      <c r="AY105" s="148"/>
      <c r="AZ105" s="148"/>
    </row>
    <row r="106" spans="1:52" ht="33" customHeight="1">
      <c r="A106" s="102" t="s">
        <v>130</v>
      </c>
      <c r="B106" s="81"/>
      <c r="C106" s="101"/>
      <c r="D106" s="43"/>
      <c r="E106" s="90"/>
      <c r="F106" s="249"/>
      <c r="AQ106" s="148"/>
      <c r="AR106" s="148"/>
      <c r="AS106" s="148"/>
      <c r="AT106" s="148"/>
      <c r="AU106" s="148"/>
      <c r="AV106" s="148"/>
      <c r="AW106" s="148"/>
      <c r="AX106" s="148"/>
      <c r="AY106" s="148"/>
      <c r="AZ106" s="148"/>
    </row>
    <row r="107" spans="1:52" s="25" customFormat="1" ht="21" customHeight="1">
      <c r="A107" s="1512" t="s">
        <v>178</v>
      </c>
      <c r="B107" s="1512"/>
      <c r="C107" s="1512"/>
      <c r="D107" s="1502"/>
      <c r="E107" s="1502"/>
      <c r="F107" s="1502"/>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21" customHeight="1">
      <c r="A108" s="1501"/>
      <c r="B108" s="1501"/>
      <c r="C108" s="1501"/>
      <c r="D108" s="1502"/>
      <c r="E108" s="1502"/>
      <c r="F108" s="1502"/>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509"/>
      <c r="B109" s="1509"/>
      <c r="C109" s="1509"/>
      <c r="D109" s="1502"/>
      <c r="E109" s="1502"/>
      <c r="F109" s="1502"/>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03" t="s">
        <v>179</v>
      </c>
      <c r="B110" s="1503"/>
      <c r="C110" s="1503"/>
      <c r="D110" s="1502"/>
      <c r="E110" s="1502"/>
      <c r="F110" s="1502"/>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03" t="s">
        <v>180</v>
      </c>
      <c r="B111" s="1503"/>
      <c r="C111" s="1503"/>
      <c r="D111" s="1502"/>
      <c r="E111" s="1502"/>
      <c r="F111" s="1502"/>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52.5" customHeight="1">
      <c r="A112" s="1503" t="s">
        <v>181</v>
      </c>
      <c r="B112" s="1503"/>
      <c r="C112" s="1503"/>
      <c r="D112" s="1502"/>
      <c r="E112" s="1502"/>
      <c r="F112" s="1502"/>
      <c r="G112" s="91"/>
      <c r="H112" s="91"/>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42" s="25" customFormat="1" ht="21" customHeight="1">
      <c r="A113" s="1512" t="s">
        <v>182</v>
      </c>
      <c r="B113" s="1512"/>
      <c r="C113" s="1512"/>
      <c r="D113" s="1502"/>
      <c r="E113" s="1502"/>
      <c r="F113" s="1502"/>
      <c r="G113" s="43"/>
      <c r="H113" s="43"/>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row>
    <row r="114" spans="1:42" s="25" customFormat="1" ht="21" customHeight="1">
      <c r="A114" s="1501"/>
      <c r="B114" s="1501"/>
      <c r="C114" s="1501"/>
      <c r="D114" s="1502"/>
      <c r="E114" s="1502"/>
      <c r="F114" s="1502"/>
      <c r="G114" s="43"/>
      <c r="H114" s="43"/>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row>
    <row r="115" spans="1:42">
      <c r="A115" s="1509"/>
      <c r="B115" s="1509"/>
      <c r="C115" s="1509"/>
      <c r="D115" s="1502"/>
      <c r="E115" s="1502"/>
      <c r="F115" s="1502"/>
    </row>
    <row r="116" spans="1:42">
      <c r="A116" s="135"/>
      <c r="B116" s="135"/>
      <c r="C116" s="135"/>
      <c r="D116" s="136"/>
      <c r="E116" s="136"/>
      <c r="F116" s="136"/>
    </row>
    <row r="117" spans="1:42" ht="47.25" customHeight="1">
      <c r="A117" s="1508" t="str">
        <f>H117&amp;I117&amp;J117</f>
        <v/>
      </c>
      <c r="B117" s="1508"/>
      <c r="C117" s="1508"/>
      <c r="D117" s="1508"/>
      <c r="E117" s="1508"/>
      <c r="F117" s="1508"/>
      <c r="H117" s="288"/>
      <c r="I117" s="289"/>
      <c r="J117" s="289"/>
    </row>
  </sheetData>
  <sheetProtection password="CC69" sheet="1" objects="1" scenarios="1" formatColumns="0" formatRows="0" selectLockedCells="1"/>
  <dataConsolidate/>
  <customSheetViews>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s>
  <mergeCells count="117">
    <mergeCell ref="A1:E1"/>
    <mergeCell ref="B88:F88"/>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0:D80"/>
    <mergeCell ref="B47:C47"/>
    <mergeCell ref="D47:F47"/>
    <mergeCell ref="D42:F42"/>
    <mergeCell ref="G16:H16"/>
    <mergeCell ref="B17:F17"/>
    <mergeCell ref="G23:J23"/>
    <mergeCell ref="B20:F20"/>
    <mergeCell ref="G20:J20"/>
    <mergeCell ref="D30:F30"/>
    <mergeCell ref="D27:F27"/>
    <mergeCell ref="B44:C44"/>
    <mergeCell ref="B55:F5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60:F60"/>
    <mergeCell ref="D48:F48"/>
    <mergeCell ref="B49:C49"/>
    <mergeCell ref="B61:F61"/>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A117:F117"/>
    <mergeCell ref="A111:C111"/>
    <mergeCell ref="D111:F111"/>
    <mergeCell ref="A112:C112"/>
    <mergeCell ref="D112:F112"/>
    <mergeCell ref="D109:F109"/>
    <mergeCell ref="A109:C109"/>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6:F66"/>
    <mergeCell ref="B32:C32"/>
    <mergeCell ref="B65:F65"/>
    <mergeCell ref="B83:F83"/>
    <mergeCell ref="B46:C46"/>
    <mergeCell ref="B62:F62"/>
    <mergeCell ref="B63:F63"/>
    <mergeCell ref="D49:F49"/>
    <mergeCell ref="A108:C108"/>
    <mergeCell ref="D110:F110"/>
    <mergeCell ref="D108:F108"/>
    <mergeCell ref="A110:C110"/>
    <mergeCell ref="B104:C104"/>
    <mergeCell ref="B87:F87"/>
    <mergeCell ref="B89:F89"/>
    <mergeCell ref="B84:F84"/>
    <mergeCell ref="B81:F81"/>
    <mergeCell ref="B82:F82"/>
    <mergeCell ref="D46:F46"/>
    <mergeCell ref="B64:F64"/>
    <mergeCell ref="B56:F56"/>
    <mergeCell ref="B57:F57"/>
    <mergeCell ref="B58:F58"/>
    <mergeCell ref="B59:F59"/>
    <mergeCell ref="B48:C48"/>
    <mergeCell ref="B50:C50"/>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3:F104">
    <cfRule type="expression" dxfId="8" priority="18" stopIfTrue="1">
      <formula>$E$103=""</formula>
    </cfRule>
  </conditionalFormatting>
  <conditionalFormatting sqref="D29:F29">
    <cfRule type="expression" dxfId="7" priority="16" stopIfTrue="1">
      <formula>$G$29="No"</formula>
    </cfRule>
  </conditionalFormatting>
  <conditionalFormatting sqref="A100:F105">
    <cfRule type="expression" dxfId="6" priority="13">
      <formula>$H$28="Sole Bidder"</formula>
    </cfRule>
  </conditionalFormatting>
  <conditionalFormatting sqref="B103:C103">
    <cfRule type="expression" dxfId="5" priority="11">
      <formula>$A$103=""</formula>
    </cfRule>
  </conditionalFormatting>
  <conditionalFormatting sqref="B104:C104">
    <cfRule type="expression" dxfId="4" priority="10">
      <formula>$A$104=""</formula>
    </cfRule>
  </conditionalFormatting>
  <conditionalFormatting sqref="D23:F23">
    <cfRule type="expression" dxfId="3" priority="1">
      <formula>$K$88=1</formula>
    </cfRule>
    <cfRule type="expression" dxfId="2" priority="3">
      <formula>$K$90=2</formula>
    </cfRule>
  </conditionalFormatting>
  <conditionalFormatting sqref="B87:F87">
    <cfRule type="expression" dxfId="1" priority="36" stopIfTrue="1">
      <formula>$K$87=2</formula>
    </cfRule>
  </conditionalFormatting>
  <conditionalFormatting sqref="B88:F88">
    <cfRule type="expression" dxfId="0" priority="2">
      <formula>$K$88=1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rowBreaks count="1" manualBreakCount="1">
    <brk id="90" max="9"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27">
        <f>'Bid Form 1st Envelope '!I21</f>
        <v>0</v>
      </c>
      <c r="B1" s="1527"/>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191</v>
      </c>
    </row>
    <row r="14" spans="1:15">
      <c r="A14" s="219">
        <v>2</v>
      </c>
      <c r="B14" s="220" t="s">
        <v>192</v>
      </c>
    </row>
    <row r="15" spans="1:15">
      <c r="A15" s="219">
        <v>3</v>
      </c>
      <c r="B15" s="220" t="s">
        <v>193</v>
      </c>
    </row>
    <row r="16" spans="1:15">
      <c r="A16" s="219">
        <v>4</v>
      </c>
      <c r="B16" s="220" t="s">
        <v>194</v>
      </c>
    </row>
    <row r="17" spans="1:2">
      <c r="A17" s="219">
        <v>5</v>
      </c>
      <c r="B17" s="220" t="s">
        <v>195</v>
      </c>
    </row>
    <row r="18" spans="1:2">
      <c r="A18" s="219">
        <v>6</v>
      </c>
      <c r="B18" s="220" t="s">
        <v>196</v>
      </c>
    </row>
    <row r="19" spans="1:2">
      <c r="A19" s="219">
        <v>7</v>
      </c>
      <c r="B19" s="220" t="s">
        <v>197</v>
      </c>
    </row>
    <row r="20" spans="1:2">
      <c r="A20" s="219">
        <v>8</v>
      </c>
      <c r="B20" s="220" t="s">
        <v>198</v>
      </c>
    </row>
    <row r="21" spans="1:2">
      <c r="A21" s="219">
        <v>9</v>
      </c>
      <c r="B21" s="220" t="s">
        <v>199</v>
      </c>
    </row>
    <row r="22" spans="1:2">
      <c r="A22" s="219">
        <v>10</v>
      </c>
      <c r="B22" s="220" t="s">
        <v>200</v>
      </c>
    </row>
    <row r="23" spans="1:2">
      <c r="A23" s="219">
        <v>11</v>
      </c>
      <c r="B23" s="220" t="s">
        <v>201</v>
      </c>
    </row>
    <row r="24" spans="1:2">
      <c r="A24" s="219">
        <v>12</v>
      </c>
      <c r="B24" s="220" t="s">
        <v>202</v>
      </c>
    </row>
    <row r="25" spans="1:2">
      <c r="A25" s="219">
        <v>13</v>
      </c>
      <c r="B25" s="220" t="s">
        <v>203</v>
      </c>
    </row>
    <row r="26" spans="1:2">
      <c r="A26" s="219">
        <v>14</v>
      </c>
      <c r="B26" s="220" t="s">
        <v>204</v>
      </c>
    </row>
    <row r="27" spans="1:2">
      <c r="A27" s="219">
        <v>15</v>
      </c>
      <c r="B27" s="220" t="s">
        <v>205</v>
      </c>
    </row>
    <row r="28" spans="1:2">
      <c r="A28" s="219">
        <v>16</v>
      </c>
      <c r="B28" s="220" t="s">
        <v>206</v>
      </c>
    </row>
    <row r="29" spans="1:2">
      <c r="A29" s="219">
        <v>17</v>
      </c>
      <c r="B29" s="220" t="s">
        <v>207</v>
      </c>
    </row>
    <row r="30" spans="1:2">
      <c r="A30" s="219">
        <v>18</v>
      </c>
      <c r="B30" s="220" t="s">
        <v>208</v>
      </c>
    </row>
    <row r="31" spans="1:2">
      <c r="A31" s="219">
        <v>19</v>
      </c>
      <c r="B31" s="220" t="s">
        <v>209</v>
      </c>
    </row>
    <row r="32" spans="1:2">
      <c r="A32" s="219">
        <v>20</v>
      </c>
      <c r="B32" s="220" t="s">
        <v>210</v>
      </c>
    </row>
    <row r="33" spans="1:2">
      <c r="A33" s="219">
        <v>21</v>
      </c>
      <c r="B33" s="220" t="s">
        <v>211</v>
      </c>
    </row>
    <row r="34" spans="1:2">
      <c r="A34" s="219">
        <v>22</v>
      </c>
      <c r="B34" s="220" t="s">
        <v>212</v>
      </c>
    </row>
    <row r="35" spans="1:2">
      <c r="A35" s="219">
        <v>23</v>
      </c>
      <c r="B35" s="220" t="s">
        <v>213</v>
      </c>
    </row>
    <row r="36" spans="1:2">
      <c r="A36" s="219">
        <v>24</v>
      </c>
      <c r="B36" s="220" t="s">
        <v>214</v>
      </c>
    </row>
    <row r="37" spans="1:2">
      <c r="A37" s="219">
        <v>25</v>
      </c>
      <c r="B37" s="220" t="s">
        <v>215</v>
      </c>
    </row>
    <row r="38" spans="1:2">
      <c r="A38" s="219">
        <v>26</v>
      </c>
      <c r="B38" s="220" t="s">
        <v>216</v>
      </c>
    </row>
    <row r="39" spans="1:2">
      <c r="A39" s="219">
        <v>27</v>
      </c>
      <c r="B39" s="220" t="s">
        <v>217</v>
      </c>
    </row>
    <row r="40" spans="1:2">
      <c r="A40" s="219">
        <v>28</v>
      </c>
      <c r="B40" s="220" t="s">
        <v>218</v>
      </c>
    </row>
    <row r="41" spans="1:2">
      <c r="A41" s="219">
        <v>29</v>
      </c>
      <c r="B41" s="220" t="s">
        <v>219</v>
      </c>
    </row>
    <row r="42" spans="1:2">
      <c r="A42" s="219">
        <v>30</v>
      </c>
      <c r="B42" s="220" t="s">
        <v>220</v>
      </c>
    </row>
    <row r="43" spans="1:2">
      <c r="A43" s="219">
        <v>31</v>
      </c>
      <c r="B43" s="220" t="s">
        <v>221</v>
      </c>
    </row>
    <row r="44" spans="1:2">
      <c r="A44" s="219">
        <v>32</v>
      </c>
      <c r="B44" s="220" t="s">
        <v>222</v>
      </c>
    </row>
    <row r="45" spans="1:2">
      <c r="A45" s="219">
        <v>33</v>
      </c>
      <c r="B45" s="220" t="s">
        <v>223</v>
      </c>
    </row>
    <row r="46" spans="1:2">
      <c r="A46" s="219">
        <v>34</v>
      </c>
      <c r="B46" s="220" t="s">
        <v>224</v>
      </c>
    </row>
    <row r="47" spans="1:2">
      <c r="A47" s="219">
        <v>35</v>
      </c>
      <c r="B47" s="220" t="s">
        <v>12</v>
      </c>
    </row>
    <row r="48" spans="1:2">
      <c r="A48" s="219">
        <v>36</v>
      </c>
      <c r="B48" s="220" t="s">
        <v>225</v>
      </c>
    </row>
    <row r="49" spans="1:2">
      <c r="A49" s="219">
        <v>37</v>
      </c>
      <c r="B49" s="220" t="s">
        <v>226</v>
      </c>
    </row>
    <row r="50" spans="1:2">
      <c r="A50" s="219">
        <v>38</v>
      </c>
      <c r="B50" s="220" t="s">
        <v>227</v>
      </c>
    </row>
    <row r="51" spans="1:2">
      <c r="A51" s="219">
        <v>39</v>
      </c>
      <c r="B51" s="220" t="s">
        <v>228</v>
      </c>
    </row>
    <row r="52" spans="1:2">
      <c r="A52" s="219">
        <v>40</v>
      </c>
      <c r="B52" s="220" t="s">
        <v>229</v>
      </c>
    </row>
    <row r="53" spans="1:2">
      <c r="A53" s="219">
        <v>41</v>
      </c>
      <c r="B53" s="220" t="s">
        <v>230</v>
      </c>
    </row>
    <row r="54" spans="1:2">
      <c r="A54" s="219">
        <v>42</v>
      </c>
      <c r="B54" s="220" t="s">
        <v>231</v>
      </c>
    </row>
    <row r="55" spans="1:2">
      <c r="A55" s="219">
        <v>43</v>
      </c>
      <c r="B55" s="220" t="s">
        <v>232</v>
      </c>
    </row>
    <row r="56" spans="1:2">
      <c r="A56" s="219">
        <v>44</v>
      </c>
      <c r="B56" s="220" t="s">
        <v>233</v>
      </c>
    </row>
    <row r="57" spans="1:2">
      <c r="A57" s="219">
        <v>45</v>
      </c>
      <c r="B57" s="220" t="s">
        <v>234</v>
      </c>
    </row>
    <row r="58" spans="1:2">
      <c r="A58" s="219">
        <v>46</v>
      </c>
      <c r="B58" s="220" t="s">
        <v>235</v>
      </c>
    </row>
    <row r="59" spans="1:2">
      <c r="A59" s="219">
        <v>47</v>
      </c>
      <c r="B59" s="220" t="s">
        <v>236</v>
      </c>
    </row>
    <row r="60" spans="1:2">
      <c r="A60" s="219">
        <v>48</v>
      </c>
      <c r="B60" s="220" t="s">
        <v>237</v>
      </c>
    </row>
    <row r="61" spans="1:2">
      <c r="A61" s="219">
        <v>49</v>
      </c>
      <c r="B61" s="220" t="s">
        <v>238</v>
      </c>
    </row>
    <row r="62" spans="1:2">
      <c r="A62" s="219">
        <v>50</v>
      </c>
      <c r="B62" s="220" t="s">
        <v>239</v>
      </c>
    </row>
    <row r="63" spans="1:2">
      <c r="A63" s="219">
        <v>51</v>
      </c>
      <c r="B63" s="220" t="s">
        <v>240</v>
      </c>
    </row>
    <row r="64" spans="1:2">
      <c r="A64" s="219">
        <v>52</v>
      </c>
      <c r="B64" s="220" t="s">
        <v>241</v>
      </c>
    </row>
    <row r="65" spans="1:2">
      <c r="A65" s="219">
        <v>53</v>
      </c>
      <c r="B65" s="220" t="s">
        <v>242</v>
      </c>
    </row>
    <row r="66" spans="1:2">
      <c r="A66" s="219">
        <v>54</v>
      </c>
      <c r="B66" s="220" t="s">
        <v>243</v>
      </c>
    </row>
    <row r="67" spans="1:2">
      <c r="A67" s="219">
        <v>55</v>
      </c>
      <c r="B67" s="220" t="s">
        <v>244</v>
      </c>
    </row>
    <row r="68" spans="1:2">
      <c r="A68" s="219">
        <v>56</v>
      </c>
      <c r="B68" s="220" t="s">
        <v>245</v>
      </c>
    </row>
    <row r="69" spans="1:2">
      <c r="A69" s="219">
        <v>57</v>
      </c>
      <c r="B69" s="220" t="s">
        <v>246</v>
      </c>
    </row>
    <row r="70" spans="1:2">
      <c r="A70" s="219">
        <v>58</v>
      </c>
      <c r="B70" s="220" t="s">
        <v>247</v>
      </c>
    </row>
    <row r="71" spans="1:2">
      <c r="A71" s="219">
        <v>59</v>
      </c>
      <c r="B71" s="220" t="s">
        <v>248</v>
      </c>
    </row>
    <row r="72" spans="1:2">
      <c r="A72" s="219">
        <v>60</v>
      </c>
      <c r="B72" s="220" t="s">
        <v>249</v>
      </c>
    </row>
    <row r="73" spans="1:2">
      <c r="A73" s="219">
        <v>61</v>
      </c>
      <c r="B73" s="220" t="s">
        <v>250</v>
      </c>
    </row>
    <row r="74" spans="1:2">
      <c r="A74" s="219">
        <v>62</v>
      </c>
      <c r="B74" s="220" t="s">
        <v>251</v>
      </c>
    </row>
    <row r="75" spans="1:2">
      <c r="A75" s="219">
        <v>63</v>
      </c>
      <c r="B75" s="220" t="s">
        <v>252</v>
      </c>
    </row>
    <row r="76" spans="1:2">
      <c r="A76" s="219">
        <v>64</v>
      </c>
      <c r="B76" s="220" t="s">
        <v>253</v>
      </c>
    </row>
    <row r="77" spans="1:2">
      <c r="A77" s="219">
        <v>65</v>
      </c>
      <c r="B77" s="220" t="s">
        <v>254</v>
      </c>
    </row>
    <row r="78" spans="1:2">
      <c r="A78" s="219">
        <v>66</v>
      </c>
      <c r="B78" s="220" t="s">
        <v>255</v>
      </c>
    </row>
    <row r="79" spans="1:2">
      <c r="A79" s="219">
        <v>67</v>
      </c>
      <c r="B79" s="220" t="s">
        <v>256</v>
      </c>
    </row>
    <row r="80" spans="1:2">
      <c r="A80" s="219">
        <v>68</v>
      </c>
      <c r="B80" s="220" t="s">
        <v>257</v>
      </c>
    </row>
    <row r="81" spans="1:2">
      <c r="A81" s="219">
        <v>69</v>
      </c>
      <c r="B81" s="220" t="s">
        <v>258</v>
      </c>
    </row>
    <row r="82" spans="1:2">
      <c r="A82" s="219">
        <v>70</v>
      </c>
      <c r="B82" s="220" t="s">
        <v>259</v>
      </c>
    </row>
    <row r="83" spans="1:2">
      <c r="A83" s="219">
        <v>71</v>
      </c>
      <c r="B83" s="220" t="s">
        <v>260</v>
      </c>
    </row>
    <row r="84" spans="1:2">
      <c r="A84" s="219">
        <v>72</v>
      </c>
      <c r="B84" s="220" t="s">
        <v>261</v>
      </c>
    </row>
    <row r="85" spans="1:2">
      <c r="A85" s="219">
        <v>73</v>
      </c>
      <c r="B85" s="220" t="s">
        <v>262</v>
      </c>
    </row>
    <row r="86" spans="1:2">
      <c r="A86" s="219">
        <v>74</v>
      </c>
      <c r="B86" s="220" t="s">
        <v>263</v>
      </c>
    </row>
    <row r="87" spans="1:2">
      <c r="A87" s="219">
        <v>75</v>
      </c>
      <c r="B87" s="220" t="s">
        <v>264</v>
      </c>
    </row>
    <row r="88" spans="1:2">
      <c r="A88" s="219">
        <v>76</v>
      </c>
      <c r="B88" s="220" t="s">
        <v>265</v>
      </c>
    </row>
    <row r="89" spans="1:2">
      <c r="A89" s="219">
        <v>77</v>
      </c>
      <c r="B89" s="220" t="s">
        <v>266</v>
      </c>
    </row>
    <row r="90" spans="1:2">
      <c r="A90" s="219">
        <v>78</v>
      </c>
      <c r="B90" s="220" t="s">
        <v>267</v>
      </c>
    </row>
    <row r="91" spans="1:2">
      <c r="A91" s="219">
        <v>79</v>
      </c>
      <c r="B91" s="220" t="s">
        <v>268</v>
      </c>
    </row>
    <row r="92" spans="1:2">
      <c r="A92" s="219">
        <v>80</v>
      </c>
      <c r="B92" s="220" t="s">
        <v>269</v>
      </c>
    </row>
    <row r="93" spans="1:2">
      <c r="A93" s="219">
        <v>81</v>
      </c>
      <c r="B93" s="220" t="s">
        <v>270</v>
      </c>
    </row>
    <row r="94" spans="1:2">
      <c r="A94" s="219">
        <v>82</v>
      </c>
      <c r="B94" s="220" t="s">
        <v>271</v>
      </c>
    </row>
    <row r="95" spans="1:2">
      <c r="A95" s="219">
        <v>83</v>
      </c>
      <c r="B95" s="220" t="s">
        <v>272</v>
      </c>
    </row>
    <row r="96" spans="1:2">
      <c r="A96" s="219">
        <v>84</v>
      </c>
      <c r="B96" s="220" t="s">
        <v>273</v>
      </c>
    </row>
    <row r="97" spans="1:2">
      <c r="A97" s="219">
        <v>85</v>
      </c>
      <c r="B97" s="220" t="s">
        <v>274</v>
      </c>
    </row>
    <row r="98" spans="1:2">
      <c r="A98" s="219">
        <v>86</v>
      </c>
      <c r="B98" s="220" t="s">
        <v>275</v>
      </c>
    </row>
    <row r="99" spans="1:2">
      <c r="A99" s="219">
        <v>87</v>
      </c>
      <c r="B99" s="220" t="s">
        <v>276</v>
      </c>
    </row>
    <row r="100" spans="1:2">
      <c r="A100" s="219">
        <v>88</v>
      </c>
      <c r="B100" s="220" t="s">
        <v>277</v>
      </c>
    </row>
    <row r="101" spans="1:2">
      <c r="A101" s="219">
        <v>89</v>
      </c>
      <c r="B101" s="220" t="s">
        <v>278</v>
      </c>
    </row>
    <row r="102" spans="1:2">
      <c r="A102" s="219">
        <v>90</v>
      </c>
      <c r="B102" s="220" t="s">
        <v>279</v>
      </c>
    </row>
    <row r="103" spans="1:2">
      <c r="A103" s="219">
        <v>91</v>
      </c>
      <c r="B103" s="220" t="s">
        <v>280</v>
      </c>
    </row>
    <row r="104" spans="1:2">
      <c r="A104" s="219">
        <v>92</v>
      </c>
      <c r="B104" s="220" t="s">
        <v>281</v>
      </c>
    </row>
    <row r="105" spans="1:2">
      <c r="A105" s="219">
        <v>93</v>
      </c>
      <c r="B105" s="220" t="s">
        <v>282</v>
      </c>
    </row>
    <row r="106" spans="1:2">
      <c r="A106" s="219">
        <v>94</v>
      </c>
      <c r="B106" s="220" t="s">
        <v>283</v>
      </c>
    </row>
    <row r="107" spans="1:2">
      <c r="A107" s="219">
        <v>95</v>
      </c>
      <c r="B107" s="220" t="s">
        <v>284</v>
      </c>
    </row>
    <row r="108" spans="1:2">
      <c r="A108" s="219">
        <v>96</v>
      </c>
      <c r="B108" s="220" t="s">
        <v>285</v>
      </c>
    </row>
    <row r="109" spans="1:2">
      <c r="A109" s="219">
        <v>97</v>
      </c>
      <c r="B109" s="220" t="s">
        <v>286</v>
      </c>
    </row>
    <row r="110" spans="1:2">
      <c r="A110" s="219">
        <v>98</v>
      </c>
      <c r="B110" s="220" t="s">
        <v>287</v>
      </c>
    </row>
    <row r="111" spans="1:2">
      <c r="A111" s="219">
        <v>99</v>
      </c>
      <c r="B111" s="220" t="s">
        <v>288</v>
      </c>
    </row>
    <row r="112" spans="1:2">
      <c r="A112" s="219">
        <v>100</v>
      </c>
      <c r="B112" s="220" t="s">
        <v>289</v>
      </c>
    </row>
  </sheetData>
  <sheetProtection password="8F0B" sheet="1" objects="1" scenarios="1" selectLockedCells="1" selectUnlockedCells="1"/>
  <customSheetViews>
    <customSheetView guid="{869B0F9C-77A4-468D-A350-EA35CAE357D9}" state="hidden">
      <selection activeCell="A4" sqref="A4"/>
      <pageMargins left="0.75" right="0.75" top="1" bottom="1" header="0.5" footer="0.5"/>
      <pageSetup orientation="portrait" r:id="rId1"/>
      <headerFooter alignWithMargins="0"/>
    </customSheetView>
    <customSheetView guid="{F0C5A243-1ADF-42BF-85A0-B6506A13618B}" state="hidden">
      <selection activeCell="A4" sqref="A4"/>
      <pageMargins left="0.75" right="0.75" top="1" bottom="1" header="0.5" footer="0.5"/>
      <pageSetup orientation="portrait" r:id="rId2"/>
      <headerFooter alignWithMargins="0"/>
    </customSheetView>
    <customSheetView guid="{067EF7EF-2552-42C0-8B2F-9338A16B73EB}" state="hidden">
      <selection activeCell="A4" sqref="A4"/>
      <pageMargins left="0.75" right="0.75" top="1" bottom="1" header="0.5" footer="0.5"/>
      <pageSetup orientation="portrait" r:id="rId3"/>
      <headerFooter alignWithMargins="0"/>
    </customSheetView>
    <customSheetView guid="{F8DC905B-04E9-41D7-B695-0DB8D092215B}" state="hidden">
      <selection activeCell="A4" sqref="A4"/>
      <pageMargins left="0.75" right="0.75" top="1" bottom="1" header="0.5" footer="0.5"/>
      <pageSetup orientation="portrait" r:id="rId4"/>
      <headerFooter alignWithMargins="0"/>
    </customSheetView>
    <customSheetView guid="{3836A67F-51F8-4B52-B51D-937DC398CD1F}"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05855B4F-D61E-4C97-B759-B2F96767F6F8}"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340562B9-6CEE-4962-8D7D-CA1C6778F52C}" state="hidden">
      <selection activeCell="A4" sqref="A4"/>
      <pageMargins left="0.75" right="0.75" top="1" bottom="1" header="0.5" footer="0.5"/>
      <pageSetup orientation="portrait" r:id="rId10"/>
      <headerFooter alignWithMargins="0"/>
    </customSheetView>
    <customSheetView guid="{38BECF6E-1A53-4F98-87B9-44F2C5F77E08}" state="hidden">
      <selection activeCell="A4" sqref="A4"/>
      <pageMargins left="0.75" right="0.75" top="1" bottom="1" header="0.5" footer="0.5"/>
      <pageSetup orientation="portrait" r:id="rId11"/>
      <headerFooter alignWithMargins="0"/>
    </customSheetView>
    <customSheetView guid="{8E3ED18F-7B8F-4A1C-969D-A70DC3B696C3}" state="hidden">
      <selection activeCell="A4" sqref="A4"/>
      <pageMargins left="0.75" right="0.75" top="1" bottom="1" header="0.5" footer="0.5"/>
      <pageSetup orientation="portrait" r:id="rId12"/>
      <headerFooter alignWithMargins="0"/>
    </customSheetView>
    <customSheetView guid="{477F7E43-D393-45BA-B99B-D838E4629B5D}"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43BCBF1E-CDCF-4541-8D79-87EDCECBC1F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C5EDD9E3-0801-4479-8600-A80B0FCFDF0B}" state="hidden">
      <selection activeCell="A4" sqref="A4"/>
      <pageMargins left="0.75" right="0.75" top="1" bottom="1" header="0.5" footer="0.5"/>
      <pageSetup orientation="portrait" r:id="rId21"/>
      <headerFooter alignWithMargins="0"/>
    </customSheetView>
    <customSheetView guid="{15A19D23-A9FD-4FC1-B7B0-F2D16BDFC729}" state="hidden">
      <selection activeCell="A4" sqref="A4"/>
      <pageMargins left="0.75" right="0.75" top="1" bottom="1" header="0.5" footer="0.5"/>
      <pageSetup orientation="portrait" r:id="rId22"/>
      <headerFooter alignWithMargins="0"/>
    </customSheetView>
    <customSheetView guid="{97C0FC0E-800C-45C9-895E-E91A3F1ADBA4}" state="hidden">
      <selection activeCell="A4" sqref="A4"/>
      <pageMargins left="0.75" right="0.75" top="1" bottom="1" header="0.5" footer="0.5"/>
      <pageSetup orientation="portrait" r:id="rId23"/>
      <headerFooter alignWithMargins="0"/>
    </customSheetView>
    <customSheetView guid="{CB7992C9-ABA5-4C7D-8C49-1E1D8E8875C7}" state="hidden">
      <selection activeCell="A4" sqref="A4"/>
      <pageMargins left="0.75" right="0.75" top="1" bottom="1" header="0.5" footer="0.5"/>
      <pageSetup orientation="portrait" r:id="rId24"/>
      <headerFooter alignWithMargins="0"/>
    </customSheetView>
    <customSheetView guid="{E51D3662-FFCE-4FD6-A590-7DDC9E38C41F}" state="hidden">
      <selection activeCell="A4" sqref="A4"/>
      <pageMargins left="0.75" right="0.75" top="1" bottom="1" header="0.5" footer="0.5"/>
      <pageSetup orientation="portrait" r:id="rId25"/>
      <headerFooter alignWithMargins="0"/>
    </customSheetView>
    <customSheetView guid="{2CF6F19D-227C-4840-A9E1-6C944B0145DB}" state="hidden">
      <selection activeCell="A4" sqref="A4"/>
      <pageMargins left="0.75" right="0.75" top="1" bottom="1" header="0.5" footer="0.5"/>
      <pageSetup orientation="portrait" r:id="rId26"/>
      <headerFooter alignWithMargins="0"/>
    </customSheetView>
    <customSheetView guid="{CDF7C778-C53B-45C7-952D-968F867FB204}"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869B0F9C-77A4-468D-A350-EA35CAE357D9}"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{Ram Lal}</cp:lastModifiedBy>
  <cp:lastPrinted>2020-01-01T10:53:58Z</cp:lastPrinted>
  <dcterms:created xsi:type="dcterms:W3CDTF">2010-09-27T08:09:01Z</dcterms:created>
  <dcterms:modified xsi:type="dcterms:W3CDTF">2020-08-17T12:21:03Z</dcterms:modified>
</cp:coreProperties>
</file>